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СВОД!$4:$5</definedName>
    <definedName name="_xlnm.Print_Area" localSheetId="0">СВОД!$A$1:$P$126</definedName>
  </definedNames>
  <calcPr calcId="145621"/>
</workbook>
</file>

<file path=xl/calcChain.xml><?xml version="1.0" encoding="utf-8"?>
<calcChain xmlns="http://schemas.openxmlformats.org/spreadsheetml/2006/main">
  <c r="I10" i="16" l="1"/>
  <c r="N7" i="16" l="1"/>
  <c r="N18" i="16" s="1"/>
  <c r="E7" i="16"/>
  <c r="O7" i="16" s="1"/>
  <c r="N29" i="16"/>
  <c r="N28" i="16"/>
  <c r="N27" i="16"/>
  <c r="N26" i="16"/>
  <c r="N25" i="16"/>
  <c r="N24" i="16"/>
  <c r="N21" i="16"/>
  <c r="I21" i="16"/>
  <c r="N20" i="16"/>
  <c r="E19" i="16"/>
  <c r="N125" i="16"/>
  <c r="N124" i="16"/>
  <c r="N123" i="16"/>
  <c r="N122" i="16"/>
  <c r="N121" i="16"/>
  <c r="N120" i="16"/>
  <c r="N119" i="16"/>
  <c r="N118" i="16"/>
  <c r="N117" i="16"/>
  <c r="N116" i="16"/>
  <c r="O115" i="16"/>
  <c r="E115" i="16"/>
  <c r="I105" i="16"/>
  <c r="N113" i="16"/>
  <c r="N112" i="16"/>
  <c r="N111" i="16"/>
  <c r="N110" i="16"/>
  <c r="N109" i="16"/>
  <c r="N108" i="16"/>
  <c r="N107" i="16"/>
  <c r="N106" i="16"/>
  <c r="N105" i="16"/>
  <c r="N104" i="16"/>
  <c r="O103" i="16"/>
  <c r="E103" i="16"/>
  <c r="N101" i="16"/>
  <c r="N100" i="16"/>
  <c r="N99" i="16"/>
  <c r="N98" i="16"/>
  <c r="N97" i="16"/>
  <c r="N96" i="16"/>
  <c r="N95" i="16"/>
  <c r="N94" i="16"/>
  <c r="N93" i="16"/>
  <c r="I93" i="16"/>
  <c r="N92" i="16"/>
  <c r="I92" i="16"/>
  <c r="J92" i="16" s="1"/>
  <c r="O91" i="16"/>
  <c r="E91" i="16"/>
  <c r="I80" i="16"/>
  <c r="J80" i="16" s="1"/>
  <c r="I82" i="16"/>
  <c r="J82" i="16" s="1"/>
  <c r="N89" i="16"/>
  <c r="N88" i="16"/>
  <c r="N87" i="16"/>
  <c r="N86" i="16"/>
  <c r="N85" i="16"/>
  <c r="N84" i="16"/>
  <c r="N83" i="16"/>
  <c r="N82" i="16"/>
  <c r="N81" i="16"/>
  <c r="I81" i="16"/>
  <c r="J81" i="16" s="1"/>
  <c r="N80" i="16"/>
  <c r="O79" i="16"/>
  <c r="E79" i="16"/>
  <c r="N77" i="16"/>
  <c r="N76" i="16"/>
  <c r="N75" i="16"/>
  <c r="N74" i="16"/>
  <c r="N73" i="16"/>
  <c r="N72" i="16"/>
  <c r="N71" i="16"/>
  <c r="N70" i="16"/>
  <c r="I70" i="16"/>
  <c r="J70" i="16" s="1"/>
  <c r="N69" i="16"/>
  <c r="I69" i="16"/>
  <c r="J69" i="16" s="1"/>
  <c r="N68" i="16"/>
  <c r="I68" i="16"/>
  <c r="J68" i="16" s="1"/>
  <c r="O67" i="16"/>
  <c r="E67" i="16"/>
  <c r="I59" i="16"/>
  <c r="I58" i="16"/>
  <c r="J58" i="16" s="1"/>
  <c r="I57" i="16"/>
  <c r="J57" i="16" s="1"/>
  <c r="I56" i="16"/>
  <c r="J56" i="16" s="1"/>
  <c r="N55" i="16"/>
  <c r="I55" i="16"/>
  <c r="J55" i="16" s="1"/>
  <c r="O55" i="16" s="1"/>
  <c r="N53" i="16"/>
  <c r="N52" i="16"/>
  <c r="N51" i="16"/>
  <c r="N50" i="16"/>
  <c r="N49" i="16"/>
  <c r="N47" i="16"/>
  <c r="J49" i="16"/>
  <c r="N45" i="16"/>
  <c r="N44" i="16"/>
  <c r="E43" i="16"/>
  <c r="J43" i="16" s="1"/>
  <c r="O43" i="16" s="1"/>
  <c r="N43" i="16" l="1"/>
  <c r="N46" i="16"/>
  <c r="N41" i="16"/>
  <c r="N40" i="16"/>
  <c r="N39" i="16"/>
  <c r="N38" i="16"/>
  <c r="N37" i="16"/>
  <c r="N36" i="16"/>
  <c r="N35" i="16"/>
  <c r="I35" i="16"/>
  <c r="J37" i="16" s="1"/>
  <c r="N34" i="16"/>
  <c r="I34" i="16"/>
  <c r="J34" i="16" s="1"/>
  <c r="N33" i="16"/>
  <c r="I33" i="16"/>
  <c r="J33" i="16" s="1"/>
  <c r="N32" i="16"/>
  <c r="I32" i="16"/>
  <c r="J32" i="16" s="1"/>
  <c r="E31" i="16"/>
  <c r="I31" i="16"/>
  <c r="N31" i="16"/>
  <c r="J31" i="16" l="1"/>
  <c r="O31" i="16" s="1"/>
</calcChain>
</file>

<file path=xl/sharedStrings.xml><?xml version="1.0" encoding="utf-8"?>
<sst xmlns="http://schemas.openxmlformats.org/spreadsheetml/2006/main" count="163" uniqueCount="89">
  <si>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</si>
  <si>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</si>
  <si>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</si>
  <si>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</si>
  <si>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</si>
  <si>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</si>
  <si>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</si>
  <si>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</si>
  <si>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</si>
  <si>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</si>
  <si>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</si>
  <si>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</si>
  <si>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</si>
  <si>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</si>
  <si>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</si>
  <si>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</si>
  <si>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</si>
  <si>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</si>
  <si>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</si>
  <si>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</si>
  <si>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</si>
  <si>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</si>
  <si>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</si>
  <si>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</si>
  <si>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</si>
  <si>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</si>
  <si>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</si>
  <si>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</si>
  <si>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</si>
  <si>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</si>
  <si>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</si>
  <si>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</si>
  <si>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</si>
  <si>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</si>
  <si>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</si>
  <si>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</si>
  <si>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</si>
  <si>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</si>
  <si>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</si>
  <si>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</si>
  <si>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</si>
  <si>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</si>
  <si>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</si>
  <si>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</si>
  <si>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</si>
  <si>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</si>
  <si>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n…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</si>
  <si>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</si>
  <si>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</si>
  <si>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</si>
  <si>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</si>
  <si>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</si>
  <si>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</si>
  <si>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среднеарифметичекое значение столбца №13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</si>
  <si>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</si>
  <si>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</si>
  <si>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</si>
  <si>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</si>
  <si>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</si>
  <si>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 xml:space="preserve">Строительство (приобретение) жилья для граждан, проживающих в сельских поселениях Большеигнатовского муниципального района,– всего
в том числе в разрезе сельских поселений: (в тыс. кв.м)
</t>
  </si>
  <si>
    <t>Реализация проектов местных инициатив граждан, проживающих в сельских поселениях Муниципального района (чел.)</t>
  </si>
  <si>
    <t>Создание рабочих мест в сельских поселениях Муниципального района</t>
  </si>
  <si>
    <t>количесвто семей улучшивших жилищные условия</t>
  </si>
  <si>
    <t>реализация проекта штук</t>
  </si>
  <si>
    <t>создание рабочих мест (количество)</t>
  </si>
  <si>
    <t xml:space="preserve">Муниципальная программа «Социальная поддержка
 населения Большеигнатовского муниципального 
района на 2015-2020 годы»
</t>
  </si>
  <si>
    <t>количество мероприятий по цедевым индикаторам</t>
  </si>
  <si>
    <t>100.0</t>
  </si>
  <si>
    <t>«Содействие занятости населения Большеигнатовского муниципального района» на 2015 - 2019 годы</t>
  </si>
  <si>
    <t>Реализация  мероприятий по содействию занятости населения по всем видам деятельности</t>
  </si>
  <si>
    <t>Социальная  профилактика  правонарушений на территории Большеигнатовского муниципального района на 2011-2015 годы</t>
  </si>
  <si>
    <t>количество индикаторов по реализации программы</t>
  </si>
  <si>
    <t xml:space="preserve">Целевая программа муниципального района  «Гармонизация межнациональных и межконфессиональных отношений в  Большеигнатовском муниципальном районе Республики Мордовия на 2014-2018 гг»
</t>
  </si>
  <si>
    <t xml:space="preserve">Целевая программа  «Комплексные меры противодействия злоупотреблению наркотиками
и их незаконному обороту в Большеигнатовском муниципальном районе на 2015-2018 годы»
</t>
  </si>
  <si>
    <t>Проведение мероприятий по воспитанию культуры толерантности через систему образования, ед.</t>
  </si>
  <si>
    <t>Проведение мероприятий направленных на гармонизацию межнациональных и меконфессиональных отношений в районе, ед.</t>
  </si>
  <si>
    <t>Развитие национально- культурной самобытности  народов через спортивную сферу и сферу культуры, ед.</t>
  </si>
  <si>
    <t>эффективная</t>
  </si>
  <si>
    <t>Организация конкурса на лучшее  сочинение среди школьников, на тему «Большеигнатовский район как часть многонациональной  Республики Мордовия»</t>
  </si>
  <si>
    <r>
      <rPr>
        <b/>
        <sz val="14"/>
        <color theme="1"/>
        <rFont val="Times New Roman"/>
        <family val="1"/>
        <charset val="204"/>
      </rPr>
      <t xml:space="preserve">Приложение 2 </t>
    </r>
    <r>
      <rPr>
        <sz val="14"/>
        <color theme="1"/>
        <rFont val="Times New Roman"/>
        <family val="1"/>
        <charset val="204"/>
      </rPr>
      <t xml:space="preserve">    к постановлению Администрации Большеигнатовского муниципального района от _______ 2023г. _____ «Об утверждении годового отчета о реализации муниципальной программы «Гармонизация  межнациональных и межконфессиональных отношений в   Большеигнатовском муниципальном районе Республики Мордовия на 2014 – 2025 годы»   за 2022 год»</t>
    </r>
    <r>
      <rPr>
        <sz val="16"/>
        <color theme="1"/>
        <rFont val="Times New Roman"/>
        <family val="1"/>
        <charset val="204"/>
      </rPr>
      <t xml:space="preserve">
</t>
    </r>
  </si>
  <si>
    <t>Информация по выполнению основных мероприятий за 2022 год</t>
  </si>
  <si>
    <t xml:space="preserve">Муниципальная программа   «Гармонизация межнациональных и межконфессиональных отношений в  Большеигнатовском муниципальном районе Республики Мордовия на 2014-2025 годы»
</t>
  </si>
  <si>
    <t>Число основных мероприятий, запланированных к реализации в 2022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</si>
  <si>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</si>
  <si>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</si>
  <si>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Целевое значение на 2022 г.</t>
  </si>
  <si>
    <t>Фактическое значение за 2022 г.</t>
  </si>
  <si>
    <t xml:space="preserve">Муниципальная программа эффективная, т.к, степень достижения целевого значения составила 100%; Степень реализации основных мероприятий 100%.   Денежные средства не предусмотрены. </t>
  </si>
  <si>
    <t xml:space="preserve"> Из 21 запланированных  мероприятий муниципальной программы выполнены: 1.Проведение научно- практической конференции «Большеигнатовский 
район как часть многонациональной  Республики Мордовия», 2 Участие спортивных команд школ, сел района в спортивных соревнованиях «Тюштянь налксемат» в рамках республиканского национально- фольклорного праздника «Раськень Озкс», 3 Проведение республиканского национально – фольклорного праздника «Раськень Озкс», 4 Участие в республиканском фестивале народного творчества  «Шумбарт, Мордовия!», 5.Проведение районного и участие в республиканском конкурсе народного творчества «Играй, гармонь!»  6 Участие во Всероссийской выставке-ярмарке народных художественных промыслов и ремесел финно-угорских народов «Тев» 7.Участие в Всероссийском фестивале-конкурсе мордовской (мокшанской и эрзянской) песни «Од вий»; 8..Взаимодействие администрации района с общественными объединениями, религиозными
организациями;9.Подготовка цикла выставок, 
посвященных роли и месту различных религий в культуре народов России. Организация знакомства учащихся образовательных учреждений района с указанными экспозициями; 10.Проведение исследования влияния  -  
религиозного фактора на общественную жизнь района;11.Организация изучения национального культурного наследия народов России, истории и культуры Республики Мордовия в рамках системы дополнительного образования учащихся; 12.Мониторинг отношения педагогов и школьников к межконфессиональным, межкультурным и этническим отношениям; 13. Организация и проведение курсов для мигрантов по изучению русского языка, истории России и Республики Мордовия  14.Разработка и реализация стратегии социальной рекламы, способствующей национальной адаптации мигрантов в региональное, культурное и социально-экономическое пространство;15.Проведение мониторинга деятельности молодежных объединений;16.Проведение мониторинга хода реализации, комплекса мер, оценка их эффективности и обобщение достигнутого опыта, подготовка итоговых аналитических материалов;17.Подготовка инструкторского состава для проведения национальных спортивных соревнований «Мордовская борьба» и др.;19.Организация и проведение курсов повышения квалификации для специалистов, работающих с молодежью, по обучению принципам и методам работы в области межкультурного воспитания молодежи;14.Привлечение представителей духовенства на проведение праздничных мероприятий в районе (День Победы, «День призывника», пасхальный концерт, «День защитника Отечества», «День вывода войск из Афганистана» и др.
15. Проведение  районных научно- практических конференций в школах, по теме  история православия,  его роль в духовном и культурном воспитании ,16 Проведение семинаров и круглых столов с лидерами молодежных общественно-политических объединений по вопросам формирования толерантности в молодежной среде, 17 Проведение мониторинга хода реализации, комплекса мер, оценка их эффективности и обобщение достигнутого опыта, подготовка итоговых аналитических материалов; 18 Проведение научно- практической конференции «Большеигнатовский 19. Организация и проведение курсов повышения квалификации для специалистов, работающих с молодежью, по обучению принципам и методам работы в области межкультурного воспитания молодежи, 20.Проведение  районных научно- практических конференций в школах, по теме  история православия,  его роль в духовном и культурном воспитании общества, 21. Привлечение представителей духовенства на проведение праздничных мероприятий в районе (День Победы, «День призывника», пасхальный концерт, «День защитника Отечества», «День вывода войск из Афганистана» и др
район как часть многонациональной  Республики Мордовия»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</si>
</sst>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</numFmts>
  <fonts count="3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04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7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7" fontId="3" fillId="0" borderId="2" xfId="106" applyNumberFormat="1" applyFont="1" applyFill="1" applyBorder="1" applyAlignment="1">
      <alignment horizontal="center" vertical="center" wrapText="1"/>
    </xf>
    <xf numFmtId="0" fontId="2" fillId="0" borderId="2" xfId="106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vertical="center" wrapText="1"/>
    </xf>
    <xf numFmtId="0" fontId="10" fillId="0" borderId="2" xfId="2" applyFont="1" applyFill="1" applyBorder="1" applyAlignment="1">
      <alignment vertical="center" wrapText="1"/>
    </xf>
    <xf numFmtId="0" fontId="17" fillId="0" borderId="2" xfId="2" applyFont="1" applyFill="1" applyBorder="1"/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10" fillId="0" borderId="2" xfId="2" applyNumberFormat="1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10" fillId="0" borderId="5" xfId="2" applyNumberFormat="1" applyFont="1" applyFill="1" applyBorder="1" applyAlignment="1">
      <alignment horizontal="left" vertical="top" wrapText="1"/>
    </xf>
    <xf numFmtId="0" fontId="0" fillId="0" borderId="2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5" xfId="0" applyNumberFormat="1" applyFill="1" applyBorder="1" applyAlignment="1">
      <alignment horizontal="left" vertical="top"/>
    </xf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2" xfId="106" applyNumberFormat="1" applyFont="1" applyFill="1" applyBorder="1" applyAlignment="1">
      <alignment vertical="top" wrapText="1"/>
    </xf>
    <xf numFmtId="0" fontId="2" fillId="0" borderId="25" xfId="2" applyFont="1" applyFill="1" applyBorder="1" applyAlignment="1">
      <alignment horizontal="center" vertical="top" wrapText="1"/>
    </xf>
    <xf numFmtId="0" fontId="3" fillId="0" borderId="32" xfId="106" applyNumberFormat="1" applyFont="1" applyFill="1" applyBorder="1" applyAlignment="1">
      <alignment horizontal="center" vertical="center" wrapText="1"/>
    </xf>
    <xf numFmtId="0" fontId="21" fillId="0" borderId="34" xfId="0" applyFont="1" applyBorder="1" applyAlignment="1">
      <alignment horizontal="justify" vertical="top" wrapText="1"/>
    </xf>
    <xf numFmtId="0" fontId="21" fillId="0" borderId="35" xfId="0" applyFont="1" applyBorder="1" applyAlignment="1">
      <alignment horizontal="justify" vertical="top" wrapText="1"/>
    </xf>
    <xf numFmtId="0" fontId="21" fillId="0" borderId="35" xfId="0" applyFont="1" applyBorder="1" applyAlignment="1">
      <alignment vertical="top" wrapText="1"/>
    </xf>
    <xf numFmtId="0" fontId="0" fillId="0" borderId="0" xfId="0" applyAlignment="1">
      <alignment wrapText="1"/>
    </xf>
    <xf numFmtId="0" fontId="21" fillId="0" borderId="36" xfId="0" applyFont="1" applyBorder="1" applyAlignment="1">
      <alignment vertical="top" wrapText="1"/>
    </xf>
    <xf numFmtId="0" fontId="21" fillId="0" borderId="34" xfId="0" applyFont="1" applyBorder="1" applyAlignment="1">
      <alignment vertical="top" wrapText="1"/>
    </xf>
    <xf numFmtId="0" fontId="21" fillId="0" borderId="36" xfId="0" applyFont="1" applyBorder="1" applyAlignment="1">
      <alignment horizontal="justify" vertical="top" wrapText="1"/>
    </xf>
    <xf numFmtId="0" fontId="21" fillId="0" borderId="34" xfId="0" applyFont="1" applyBorder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21" fillId="0" borderId="35" xfId="0" applyFont="1" applyBorder="1" applyAlignment="1">
      <alignment horizontal="center" vertical="top" wrapText="1"/>
    </xf>
    <xf numFmtId="0" fontId="17" fillId="0" borderId="2" xfId="2" applyFont="1" applyFill="1" applyBorder="1" applyAlignment="1">
      <alignment horizontal="left" vertical="top"/>
    </xf>
    <xf numFmtId="0" fontId="10" fillId="0" borderId="2" xfId="2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horizontal="left" vertical="top" wrapText="1"/>
    </xf>
    <xf numFmtId="0" fontId="3" fillId="5" borderId="2" xfId="106" applyNumberFormat="1" applyFont="1" applyFill="1" applyBorder="1" applyAlignment="1">
      <alignment vertical="top" wrapText="1"/>
    </xf>
    <xf numFmtId="0" fontId="3" fillId="0" borderId="32" xfId="106" applyNumberFormat="1" applyFont="1" applyFill="1" applyBorder="1" applyAlignment="1">
      <alignment horizontal="left" vertical="top" wrapText="1"/>
    </xf>
    <xf numFmtId="0" fontId="19" fillId="0" borderId="14" xfId="0" applyFont="1" applyBorder="1" applyAlignment="1">
      <alignment vertical="top" wrapText="1"/>
    </xf>
    <xf numFmtId="0" fontId="3" fillId="0" borderId="33" xfId="2" applyFont="1" applyFill="1" applyBorder="1" applyAlignment="1">
      <alignment horizontal="center" vertical="center" textRotation="90" wrapText="1"/>
    </xf>
    <xf numFmtId="16" fontId="2" fillId="0" borderId="33" xfId="2" applyNumberFormat="1" applyFont="1" applyFill="1" applyBorder="1" applyAlignment="1">
      <alignment horizontal="center" vertical="center" textRotation="90" wrapText="1"/>
    </xf>
    <xf numFmtId="0" fontId="2" fillId="0" borderId="33" xfId="2" applyFont="1" applyFill="1" applyBorder="1" applyAlignment="1">
      <alignment horizontal="center" vertical="center" textRotation="90" wrapText="1"/>
    </xf>
    <xf numFmtId="167" fontId="3" fillId="0" borderId="5" xfId="106" applyNumberFormat="1" applyFont="1" applyFill="1" applyBorder="1" applyAlignment="1">
      <alignment horizontal="left" vertical="top" wrapText="1"/>
    </xf>
    <xf numFmtId="167" fontId="3" fillId="0" borderId="5" xfId="106" applyNumberFormat="1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top" wrapText="1"/>
    </xf>
    <xf numFmtId="0" fontId="21" fillId="0" borderId="2" xfId="0" applyFont="1" applyBorder="1" applyAlignment="1">
      <alignment vertical="top"/>
    </xf>
    <xf numFmtId="0" fontId="22" fillId="5" borderId="2" xfId="0" applyFont="1" applyFill="1" applyBorder="1" applyAlignment="1">
      <alignment vertical="top" wrapText="1"/>
    </xf>
    <xf numFmtId="0" fontId="21" fillId="5" borderId="2" xfId="0" applyFont="1" applyFill="1" applyBorder="1" applyAlignment="1">
      <alignment horizontal="center" vertical="top" wrapText="1"/>
    </xf>
    <xf numFmtId="165" fontId="17" fillId="5" borderId="5" xfId="2" applyNumberFormat="1" applyFont="1" applyFill="1" applyBorder="1" applyAlignment="1">
      <alignment horizontal="left" vertical="top"/>
    </xf>
    <xf numFmtId="165" fontId="2" fillId="5" borderId="25" xfId="2" applyNumberFormat="1" applyFont="1" applyFill="1" applyBorder="1" applyAlignment="1">
      <alignment horizontal="center" vertical="top" wrapText="1"/>
    </xf>
    <xf numFmtId="2" fontId="3" fillId="0" borderId="2" xfId="106" applyNumberFormat="1" applyFont="1" applyFill="1" applyBorder="1" applyAlignment="1">
      <alignment vertical="top" wrapText="1"/>
    </xf>
    <xf numFmtId="0" fontId="24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25" fillId="6" borderId="0" xfId="0" applyFont="1" applyFill="1" applyAlignment="1">
      <alignment horizontal="center"/>
    </xf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top"/>
    </xf>
    <xf numFmtId="0" fontId="17" fillId="0" borderId="3" xfId="2" applyFont="1" applyFill="1" applyBorder="1" applyAlignment="1">
      <alignment horizontal="center" vertical="top"/>
    </xf>
    <xf numFmtId="0" fontId="17" fillId="0" borderId="20" xfId="2" applyFont="1" applyFill="1" applyBorder="1" applyAlignment="1">
      <alignment horizontal="center" vertical="top"/>
    </xf>
    <xf numFmtId="0" fontId="1" fillId="0" borderId="21" xfId="2" applyFont="1" applyFill="1" applyBorder="1" applyAlignment="1">
      <alignment horizontal="left" vertical="top" wrapText="1"/>
    </xf>
    <xf numFmtId="0" fontId="1" fillId="0" borderId="16" xfId="2" applyFont="1" applyFill="1" applyBorder="1" applyAlignment="1">
      <alignment horizontal="left" vertical="top" wrapText="1"/>
    </xf>
    <xf numFmtId="0" fontId="1" fillId="0" borderId="22" xfId="2" applyFont="1" applyFill="1" applyBorder="1" applyAlignment="1">
      <alignment horizontal="left" vertical="top" wrapText="1"/>
    </xf>
    <xf numFmtId="0" fontId="2" fillId="0" borderId="8" xfId="106" applyNumberFormat="1" applyFont="1" applyFill="1" applyBorder="1" applyAlignment="1">
      <alignment horizontal="left" vertical="top" wrapText="1"/>
    </xf>
    <xf numFmtId="0" fontId="2" fillId="0" borderId="9" xfId="106" applyNumberFormat="1" applyFont="1" applyFill="1" applyBorder="1" applyAlignment="1">
      <alignment horizontal="left" vertical="top" wrapText="1"/>
    </xf>
    <xf numFmtId="0" fontId="2" fillId="0" borderId="10" xfId="106" applyNumberFormat="1" applyFont="1" applyFill="1" applyBorder="1" applyAlignment="1">
      <alignment horizontal="left" vertical="top" wrapText="1"/>
    </xf>
    <xf numFmtId="0" fontId="2" fillId="0" borderId="11" xfId="106" applyNumberFormat="1" applyFont="1" applyFill="1" applyBorder="1" applyAlignment="1">
      <alignment horizontal="left" vertical="top" wrapText="1"/>
    </xf>
    <xf numFmtId="0" fontId="2" fillId="0" borderId="0" xfId="106" applyNumberFormat="1" applyFont="1" applyFill="1" applyBorder="1" applyAlignment="1">
      <alignment horizontal="left" vertical="top" wrapText="1"/>
    </xf>
    <xf numFmtId="0" fontId="2" fillId="0" borderId="12" xfId="106" applyNumberFormat="1" applyFont="1" applyFill="1" applyBorder="1" applyAlignment="1">
      <alignment horizontal="left" vertical="top" wrapText="1"/>
    </xf>
    <xf numFmtId="0" fontId="2" fillId="0" borderId="13" xfId="106" applyNumberFormat="1" applyFont="1" applyFill="1" applyBorder="1" applyAlignment="1">
      <alignment horizontal="left" vertical="top" wrapText="1"/>
    </xf>
    <xf numFmtId="0" fontId="2" fillId="0" borderId="14" xfId="106" applyNumberFormat="1" applyFont="1" applyFill="1" applyBorder="1" applyAlignment="1">
      <alignment horizontal="left" vertical="top" wrapText="1"/>
    </xf>
    <xf numFmtId="0" fontId="2" fillId="0" borderId="15" xfId="106" applyNumberFormat="1" applyFont="1" applyFill="1" applyBorder="1" applyAlignment="1">
      <alignment horizontal="left" vertical="top" wrapText="1"/>
    </xf>
    <xf numFmtId="0" fontId="18" fillId="0" borderId="23" xfId="57" applyFont="1" applyFill="1" applyBorder="1" applyAlignment="1">
      <alignment horizontal="left" vertical="center" wrapText="1"/>
    </xf>
    <xf numFmtId="0" fontId="18" fillId="0" borderId="24" xfId="57" applyFont="1" applyFill="1" applyBorder="1" applyAlignment="1">
      <alignment horizontal="left" vertical="center" wrapText="1"/>
    </xf>
    <xf numFmtId="0" fontId="18" fillId="0" borderId="25" xfId="57" applyFont="1" applyFill="1" applyBorder="1" applyAlignment="1">
      <alignment horizontal="left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top" wrapText="1"/>
    </xf>
    <xf numFmtId="0" fontId="18" fillId="0" borderId="3" xfId="2" applyFont="1" applyFill="1" applyBorder="1" applyAlignment="1">
      <alignment horizontal="center" vertical="top" wrapText="1"/>
    </xf>
    <xf numFmtId="0" fontId="18" fillId="0" borderId="20" xfId="2" applyFont="1" applyFill="1" applyBorder="1" applyAlignment="1">
      <alignment horizontal="center" vertical="top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2" fillId="5" borderId="21" xfId="2" applyFont="1" applyFill="1" applyBorder="1" applyAlignment="1">
      <alignment horizontal="left" vertical="top" wrapText="1"/>
    </xf>
    <xf numFmtId="0" fontId="26" fillId="5" borderId="16" xfId="2" applyFont="1" applyFill="1" applyBorder="1" applyAlignment="1">
      <alignment horizontal="left" vertical="top" wrapText="1"/>
    </xf>
    <xf numFmtId="0" fontId="26" fillId="5" borderId="22" xfId="2" applyFont="1" applyFill="1" applyBorder="1" applyAlignment="1">
      <alignment horizontal="left" vertical="top" wrapText="1"/>
    </xf>
    <xf numFmtId="0" fontId="29" fillId="0" borderId="8" xfId="106" applyNumberFormat="1" applyFont="1" applyFill="1" applyBorder="1" applyAlignment="1">
      <alignment horizontal="justify" vertical="top" wrapText="1"/>
    </xf>
    <xf numFmtId="0" fontId="28" fillId="0" borderId="9" xfId="0" applyFont="1" applyBorder="1" applyAlignment="1">
      <alignment horizontal="justify" vertical="top" wrapText="1"/>
    </xf>
    <xf numFmtId="0" fontId="28" fillId="0" borderId="10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0" xfId="0" applyFont="1" applyAlignment="1">
      <alignment horizontal="justify" vertical="top" wrapText="1"/>
    </xf>
    <xf numFmtId="0" fontId="28" fillId="0" borderId="12" xfId="0" applyFont="1" applyBorder="1" applyAlignment="1">
      <alignment horizontal="justify" vertical="top" wrapText="1"/>
    </xf>
    <xf numFmtId="0" fontId="28" fillId="0" borderId="13" xfId="0" applyFont="1" applyBorder="1" applyAlignment="1">
      <alignment horizontal="justify" vertical="top" wrapText="1"/>
    </xf>
    <xf numFmtId="0" fontId="28" fillId="0" borderId="14" xfId="0" applyFont="1" applyBorder="1" applyAlignment="1">
      <alignment horizontal="justify" vertical="top" wrapText="1"/>
    </xf>
    <xf numFmtId="0" fontId="28" fillId="0" borderId="15" xfId="0" applyFont="1" applyBorder="1" applyAlignment="1">
      <alignment horizontal="justify" vertical="top" wrapText="1"/>
    </xf>
    <xf numFmtId="0" fontId="7" fillId="5" borderId="1" xfId="2" applyFont="1" applyFill="1" applyBorder="1" applyAlignment="1">
      <alignment horizontal="center" vertical="top"/>
    </xf>
    <xf numFmtId="0" fontId="7" fillId="5" borderId="3" xfId="2" applyFont="1" applyFill="1" applyBorder="1" applyAlignment="1">
      <alignment horizontal="center" vertical="top"/>
    </xf>
    <xf numFmtId="0" fontId="7" fillId="5" borderId="20" xfId="2" applyFont="1" applyFill="1" applyBorder="1" applyAlignment="1">
      <alignment horizontal="center" vertical="top"/>
    </xf>
    <xf numFmtId="0" fontId="22" fillId="5" borderId="8" xfId="0" applyFont="1" applyFill="1" applyBorder="1" applyAlignment="1">
      <alignment horizontal="center" vertical="top"/>
    </xf>
    <xf numFmtId="0" fontId="22" fillId="5" borderId="9" xfId="0" applyFont="1" applyFill="1" applyBorder="1" applyAlignment="1">
      <alignment horizontal="center" vertical="top"/>
    </xf>
    <xf numFmtId="0" fontId="22" fillId="5" borderId="10" xfId="0" applyFont="1" applyFill="1" applyBorder="1" applyAlignment="1">
      <alignment horizontal="center" vertical="top"/>
    </xf>
    <xf numFmtId="0" fontId="22" fillId="5" borderId="11" xfId="0" applyFont="1" applyFill="1" applyBorder="1" applyAlignment="1">
      <alignment horizontal="center" vertical="top"/>
    </xf>
    <xf numFmtId="0" fontId="22" fillId="5" borderId="0" xfId="0" applyFont="1" applyFill="1" applyBorder="1" applyAlignment="1">
      <alignment horizontal="center" vertical="top"/>
    </xf>
    <xf numFmtId="0" fontId="22" fillId="5" borderId="12" xfId="0" applyFont="1" applyFill="1" applyBorder="1" applyAlignment="1">
      <alignment horizontal="center" vertical="top"/>
    </xf>
    <xf numFmtId="0" fontId="22" fillId="5" borderId="37" xfId="0" applyFont="1" applyFill="1" applyBorder="1" applyAlignment="1">
      <alignment horizontal="center" vertical="top"/>
    </xf>
    <xf numFmtId="0" fontId="22" fillId="5" borderId="38" xfId="0" applyFont="1" applyFill="1" applyBorder="1" applyAlignment="1">
      <alignment horizontal="center" vertical="top"/>
    </xf>
    <xf numFmtId="0" fontId="22" fillId="5" borderId="39" xfId="0" applyFont="1" applyFill="1" applyBorder="1" applyAlignment="1">
      <alignment horizontal="center" vertical="top"/>
    </xf>
    <xf numFmtId="0" fontId="23" fillId="0" borderId="0" xfId="0" applyFont="1" applyAlignment="1">
      <alignment horizontal="right" wrapText="1"/>
    </xf>
    <xf numFmtId="0" fontId="23" fillId="0" borderId="14" xfId="0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10" fillId="0" borderId="23" xfId="57" applyFont="1" applyFill="1" applyBorder="1" applyAlignment="1">
      <alignment horizontal="center" vertical="center" wrapText="1"/>
    </xf>
    <xf numFmtId="0" fontId="10" fillId="0" borderId="24" xfId="57" applyFont="1" applyFill="1" applyBorder="1" applyAlignment="1">
      <alignment horizontal="center" vertical="center" wrapText="1"/>
    </xf>
    <xf numFmtId="0" fontId="10" fillId="0" borderId="25" xfId="57" applyFont="1" applyFill="1" applyBorder="1" applyAlignment="1">
      <alignment horizontal="center" vertical="center" wrapText="1"/>
    </xf>
    <xf numFmtId="0" fontId="18" fillId="5" borderId="23" xfId="57" applyFont="1" applyFill="1" applyBorder="1" applyAlignment="1">
      <alignment horizontal="left" vertical="center" wrapText="1"/>
    </xf>
    <xf numFmtId="0" fontId="18" fillId="5" borderId="24" xfId="57" applyFont="1" applyFill="1" applyBorder="1" applyAlignment="1">
      <alignment horizontal="left" vertical="center" wrapText="1"/>
    </xf>
    <xf numFmtId="0" fontId="18" fillId="5" borderId="25" xfId="57" applyFont="1" applyFill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Z146"/>
  <sheetViews>
    <sheetView tabSelected="1" view="pageBreakPreview" topLeftCell="C9" zoomScale="60" zoomScaleNormal="43" workbookViewId="0">
      <selection activeCell="L7" sqref="L7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66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</row>
    <row r="2" spans="1:130" s="30" customFormat="1" ht="40.5" customHeight="1" x14ac:dyDescent="0.3">
      <c r="A2" s="27"/>
      <c r="B2" s="167" t="s">
        <v>79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30" s="30" customFormat="1" ht="63.75" customHeight="1" thickBot="1" x14ac:dyDescent="0.3">
      <c r="A3" s="86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31">
        <v>2</v>
      </c>
      <c r="R3" s="31"/>
    </row>
    <row r="4" spans="1:130" s="32" customFormat="1" ht="72" customHeight="1" x14ac:dyDescent="0.25">
      <c r="A4" s="127" t="s">
        <v>0</v>
      </c>
      <c r="B4" s="129" t="s">
        <v>36</v>
      </c>
      <c r="C4" s="140" t="s">
        <v>80</v>
      </c>
      <c r="D4" s="141"/>
      <c r="E4" s="142"/>
      <c r="F4" s="131" t="s">
        <v>40</v>
      </c>
      <c r="G4" s="132"/>
      <c r="H4" s="132"/>
      <c r="I4" s="132"/>
      <c r="J4" s="133"/>
      <c r="K4" s="134" t="s">
        <v>45</v>
      </c>
      <c r="L4" s="134"/>
      <c r="M4" s="134"/>
      <c r="N4" s="134"/>
      <c r="O4" s="129" t="s">
        <v>49</v>
      </c>
      <c r="P4" s="138" t="s">
        <v>52</v>
      </c>
      <c r="Q4" s="33"/>
      <c r="R4" s="33"/>
    </row>
    <row r="5" spans="1:130" s="26" customFormat="1" ht="135" customHeight="1" x14ac:dyDescent="0.25">
      <c r="A5" s="128"/>
      <c r="B5" s="130"/>
      <c r="C5" s="41" t="s">
        <v>82</v>
      </c>
      <c r="D5" s="41" t="s">
        <v>37</v>
      </c>
      <c r="E5" s="42" t="s">
        <v>38</v>
      </c>
      <c r="F5" s="42" t="s">
        <v>3</v>
      </c>
      <c r="G5" s="41" t="s">
        <v>83</v>
      </c>
      <c r="H5" s="41" t="s">
        <v>84</v>
      </c>
      <c r="I5" s="43" t="s">
        <v>42</v>
      </c>
      <c r="J5" s="41" t="s">
        <v>43</v>
      </c>
      <c r="K5" s="43" t="s">
        <v>50</v>
      </c>
      <c r="L5" s="44" t="s">
        <v>85</v>
      </c>
      <c r="M5" s="44" t="s">
        <v>86</v>
      </c>
      <c r="N5" s="44" t="s">
        <v>47</v>
      </c>
      <c r="O5" s="130"/>
      <c r="P5" s="139"/>
      <c r="Q5" s="39"/>
      <c r="R5" s="39"/>
      <c r="S5" s="39"/>
      <c r="T5" s="39"/>
      <c r="U5" s="39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5"/>
    </row>
    <row r="6" spans="1:130" s="32" customFormat="1" ht="66.75" customHeight="1" x14ac:dyDescent="0.25">
      <c r="A6" s="45"/>
      <c r="B6" s="41">
        <v>1</v>
      </c>
      <c r="C6" s="41">
        <v>2</v>
      </c>
      <c r="D6" s="41">
        <v>3</v>
      </c>
      <c r="E6" s="41" t="s">
        <v>39</v>
      </c>
      <c r="F6" s="41">
        <v>5</v>
      </c>
      <c r="G6" s="92">
        <v>6</v>
      </c>
      <c r="H6" s="92">
        <v>7</v>
      </c>
      <c r="I6" s="41" t="s">
        <v>41</v>
      </c>
      <c r="J6" s="41" t="s">
        <v>44</v>
      </c>
      <c r="K6" s="41">
        <v>10</v>
      </c>
      <c r="L6" s="92">
        <v>11</v>
      </c>
      <c r="M6" s="92">
        <v>12</v>
      </c>
      <c r="N6" s="41" t="s">
        <v>48</v>
      </c>
      <c r="O6" s="46" t="s">
        <v>58</v>
      </c>
      <c r="P6" s="47">
        <v>15</v>
      </c>
      <c r="Q6" s="37"/>
      <c r="R6" s="37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</row>
    <row r="7" spans="1:130" s="32" customFormat="1" ht="140.25" customHeight="1" x14ac:dyDescent="0.25">
      <c r="A7" s="103">
        <v>1</v>
      </c>
      <c r="B7" s="135" t="s">
        <v>81</v>
      </c>
      <c r="C7" s="84">
        <v>21</v>
      </c>
      <c r="D7" s="68">
        <v>21</v>
      </c>
      <c r="E7" s="99">
        <f>D7/C7*100</f>
        <v>100</v>
      </c>
      <c r="F7" s="87" t="s">
        <v>6</v>
      </c>
      <c r="G7" s="93">
        <v>0</v>
      </c>
      <c r="H7" s="94">
        <v>0</v>
      </c>
      <c r="I7" s="90">
        <v>0</v>
      </c>
      <c r="J7" s="85">
        <v>100</v>
      </c>
      <c r="K7" s="95" t="s">
        <v>78</v>
      </c>
      <c r="L7" s="96">
        <v>80</v>
      </c>
      <c r="M7" s="96">
        <v>80</v>
      </c>
      <c r="N7" s="97">
        <f>M7/L7*100</f>
        <v>100</v>
      </c>
      <c r="O7" s="155">
        <f>N18*J7/100</f>
        <v>100</v>
      </c>
      <c r="P7" s="143" t="s">
        <v>87</v>
      </c>
      <c r="Q7" s="33"/>
      <c r="R7" s="33"/>
    </row>
    <row r="8" spans="1:130" s="32" customFormat="1" ht="136.5" customHeight="1" x14ac:dyDescent="0.25">
      <c r="A8" s="104"/>
      <c r="B8" s="136"/>
      <c r="C8" s="146" t="s">
        <v>88</v>
      </c>
      <c r="D8" s="147"/>
      <c r="E8" s="148"/>
      <c r="F8" s="88" t="s">
        <v>55</v>
      </c>
      <c r="G8" s="93">
        <v>0</v>
      </c>
      <c r="H8" s="93">
        <v>0</v>
      </c>
      <c r="I8" s="91">
        <v>0</v>
      </c>
      <c r="J8" s="70">
        <v>0</v>
      </c>
      <c r="K8" s="158"/>
      <c r="L8" s="159"/>
      <c r="M8" s="159"/>
      <c r="N8" s="160"/>
      <c r="O8" s="156"/>
      <c r="P8" s="144"/>
      <c r="Q8" s="33"/>
      <c r="R8" s="33"/>
    </row>
    <row r="9" spans="1:130" s="32" customFormat="1" ht="106.5" customHeight="1" x14ac:dyDescent="0.25">
      <c r="A9" s="104"/>
      <c r="B9" s="136"/>
      <c r="C9" s="149"/>
      <c r="D9" s="150"/>
      <c r="E9" s="151"/>
      <c r="F9" s="88" t="s">
        <v>54</v>
      </c>
      <c r="G9" s="93">
        <v>0</v>
      </c>
      <c r="H9" s="93">
        <v>0</v>
      </c>
      <c r="I9" s="91"/>
      <c r="J9" s="70">
        <v>0</v>
      </c>
      <c r="K9" s="161"/>
      <c r="L9" s="162"/>
      <c r="M9" s="162"/>
      <c r="N9" s="163"/>
      <c r="O9" s="156"/>
      <c r="P9" s="144"/>
      <c r="Q9" s="33"/>
      <c r="R9" s="33"/>
    </row>
    <row r="10" spans="1:130" s="32" customFormat="1" ht="129" customHeight="1" x14ac:dyDescent="0.25">
      <c r="A10" s="104"/>
      <c r="B10" s="136"/>
      <c r="C10" s="149"/>
      <c r="D10" s="150"/>
      <c r="E10" s="151"/>
      <c r="F10" s="88" t="s">
        <v>56</v>
      </c>
      <c r="G10" s="93">
        <v>2</v>
      </c>
      <c r="H10" s="93">
        <v>0</v>
      </c>
      <c r="I10" s="91">
        <f>-L143</f>
        <v>0</v>
      </c>
      <c r="J10" s="70">
        <v>0</v>
      </c>
      <c r="K10" s="161"/>
      <c r="L10" s="162"/>
      <c r="M10" s="162"/>
      <c r="N10" s="163"/>
      <c r="O10" s="156"/>
      <c r="P10" s="144"/>
      <c r="Q10" s="34"/>
      <c r="R10" s="33"/>
    </row>
    <row r="11" spans="1:130" ht="84.75" customHeight="1" x14ac:dyDescent="0.25">
      <c r="A11" s="104"/>
      <c r="B11" s="136"/>
      <c r="C11" s="149"/>
      <c r="D11" s="150"/>
      <c r="E11" s="151"/>
      <c r="F11" s="89" t="s">
        <v>57</v>
      </c>
      <c r="G11" s="93">
        <v>0</v>
      </c>
      <c r="H11" s="93">
        <v>0</v>
      </c>
      <c r="I11" s="91">
        <v>0</v>
      </c>
      <c r="J11" s="70">
        <v>0</v>
      </c>
      <c r="K11" s="161"/>
      <c r="L11" s="162"/>
      <c r="M11" s="162"/>
      <c r="N11" s="163"/>
      <c r="O11" s="156"/>
      <c r="P11" s="144"/>
    </row>
    <row r="12" spans="1:130" ht="101.25" customHeight="1" x14ac:dyDescent="0.25">
      <c r="A12" s="104"/>
      <c r="B12" s="136"/>
      <c r="C12" s="149"/>
      <c r="D12" s="150"/>
      <c r="E12" s="151"/>
      <c r="F12" s="56"/>
      <c r="G12" s="62"/>
      <c r="H12" s="62"/>
      <c r="I12" s="57"/>
      <c r="J12" s="58"/>
      <c r="K12" s="161"/>
      <c r="L12" s="162"/>
      <c r="M12" s="162"/>
      <c r="N12" s="163"/>
      <c r="O12" s="156"/>
      <c r="P12" s="144"/>
    </row>
    <row r="13" spans="1:130" ht="81.75" customHeight="1" x14ac:dyDescent="0.25">
      <c r="A13" s="104"/>
      <c r="B13" s="136"/>
      <c r="C13" s="149"/>
      <c r="D13" s="150"/>
      <c r="E13" s="151"/>
      <c r="F13" s="61"/>
      <c r="G13" s="62"/>
      <c r="H13" s="62"/>
      <c r="I13" s="62"/>
      <c r="J13" s="63"/>
      <c r="K13" s="161"/>
      <c r="L13" s="162"/>
      <c r="M13" s="162"/>
      <c r="N13" s="163"/>
      <c r="O13" s="156"/>
      <c r="P13" s="144"/>
    </row>
    <row r="14" spans="1:130" ht="57.75" customHeight="1" x14ac:dyDescent="0.25">
      <c r="A14" s="104"/>
      <c r="B14" s="136"/>
      <c r="C14" s="149"/>
      <c r="D14" s="150"/>
      <c r="E14" s="151"/>
      <c r="F14" s="61"/>
      <c r="G14" s="62"/>
      <c r="H14" s="62"/>
      <c r="I14" s="62"/>
      <c r="J14" s="63"/>
      <c r="K14" s="161"/>
      <c r="L14" s="162"/>
      <c r="M14" s="162"/>
      <c r="N14" s="163"/>
      <c r="O14" s="156"/>
      <c r="P14" s="144"/>
    </row>
    <row r="15" spans="1:130" ht="45.75" hidden="1" customHeight="1" x14ac:dyDescent="0.25">
      <c r="A15" s="104"/>
      <c r="B15" s="136"/>
      <c r="C15" s="149"/>
      <c r="D15" s="150"/>
      <c r="E15" s="151"/>
      <c r="F15" s="61"/>
      <c r="G15" s="62"/>
      <c r="H15" s="62"/>
      <c r="I15" s="62"/>
      <c r="J15" s="63"/>
      <c r="K15" s="161"/>
      <c r="L15" s="162"/>
      <c r="M15" s="162"/>
      <c r="N15" s="163"/>
      <c r="O15" s="156"/>
      <c r="P15" s="144"/>
    </row>
    <row r="16" spans="1:130" ht="125.25" hidden="1" customHeight="1" x14ac:dyDescent="0.25">
      <c r="A16" s="104"/>
      <c r="B16" s="136"/>
      <c r="C16" s="149"/>
      <c r="D16" s="150"/>
      <c r="E16" s="151"/>
      <c r="F16" s="61"/>
      <c r="G16" s="62"/>
      <c r="H16" s="62"/>
      <c r="I16" s="62"/>
      <c r="J16" s="63"/>
      <c r="K16" s="161"/>
      <c r="L16" s="162"/>
      <c r="M16" s="162"/>
      <c r="N16" s="163"/>
      <c r="O16" s="156"/>
      <c r="P16" s="144"/>
    </row>
    <row r="17" spans="1:129" ht="0.75" hidden="1" customHeight="1" x14ac:dyDescent="0.25">
      <c r="A17" s="104"/>
      <c r="B17" s="136"/>
      <c r="C17" s="149"/>
      <c r="D17" s="150"/>
      <c r="E17" s="151"/>
      <c r="F17" s="61"/>
      <c r="G17" s="62"/>
      <c r="H17" s="62"/>
      <c r="I17" s="62"/>
      <c r="J17" s="63"/>
      <c r="K17" s="164"/>
      <c r="L17" s="165"/>
      <c r="M17" s="165"/>
      <c r="N17" s="166"/>
      <c r="O17" s="156"/>
      <c r="P17" s="144"/>
    </row>
    <row r="18" spans="1:129" s="32" customFormat="1" ht="51.75" customHeight="1" thickBot="1" x14ac:dyDescent="0.3">
      <c r="A18" s="105"/>
      <c r="B18" s="137"/>
      <c r="C18" s="152"/>
      <c r="D18" s="153"/>
      <c r="E18" s="154"/>
      <c r="F18" s="65"/>
      <c r="G18" s="66"/>
      <c r="H18" s="66"/>
      <c r="I18" s="66"/>
      <c r="J18" s="67"/>
      <c r="K18" s="173" t="s">
        <v>51</v>
      </c>
      <c r="L18" s="174"/>
      <c r="M18" s="175"/>
      <c r="N18" s="98">
        <f>N7</f>
        <v>100</v>
      </c>
      <c r="O18" s="157"/>
      <c r="P18" s="145"/>
      <c r="Q18" s="37"/>
      <c r="R18" s="37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</row>
    <row r="19" spans="1:129" s="32" customFormat="1" ht="0.75" hidden="1" customHeight="1" thickBot="1" x14ac:dyDescent="0.3">
      <c r="A19" s="103">
        <v>2</v>
      </c>
      <c r="B19" s="106" t="s">
        <v>72</v>
      </c>
      <c r="C19" s="68">
        <v>3</v>
      </c>
      <c r="D19" s="68">
        <v>3</v>
      </c>
      <c r="E19" s="68">
        <f>D19/C19*100</f>
        <v>100</v>
      </c>
      <c r="F19" s="40" t="s">
        <v>6</v>
      </c>
      <c r="G19" s="71">
        <v>272.89999999999998</v>
      </c>
      <c r="H19" s="72">
        <v>272.89999999999998</v>
      </c>
      <c r="I19" s="48">
        <v>100</v>
      </c>
      <c r="J19" s="70">
        <v>100</v>
      </c>
      <c r="K19" s="79" t="s">
        <v>74</v>
      </c>
      <c r="L19" s="78">
        <v>5</v>
      </c>
      <c r="M19" s="80">
        <v>5</v>
      </c>
      <c r="N19" s="81">
        <v>100</v>
      </c>
      <c r="O19" s="109">
        <v>100</v>
      </c>
      <c r="P19" s="112" t="s">
        <v>77</v>
      </c>
      <c r="Q19" s="33"/>
      <c r="R19" s="33"/>
    </row>
    <row r="20" spans="1:129" s="32" customFormat="1" ht="114" hidden="1" customHeight="1" thickBot="1" x14ac:dyDescent="0.3">
      <c r="A20" s="104"/>
      <c r="B20" s="107"/>
      <c r="C20" s="115" t="s">
        <v>71</v>
      </c>
      <c r="D20" s="116"/>
      <c r="E20" s="117"/>
      <c r="F20" s="53" t="s">
        <v>55</v>
      </c>
      <c r="G20" s="71">
        <v>0</v>
      </c>
      <c r="H20" s="72">
        <v>0</v>
      </c>
      <c r="I20" s="48">
        <v>0</v>
      </c>
      <c r="J20" s="70">
        <v>0</v>
      </c>
      <c r="K20" s="79" t="s">
        <v>75</v>
      </c>
      <c r="L20" s="78">
        <v>6</v>
      </c>
      <c r="M20" s="80">
        <v>6</v>
      </c>
      <c r="N20" s="81">
        <f t="shared" ref="N20:N29" si="0">M20/L20*100</f>
        <v>100</v>
      </c>
      <c r="O20" s="110"/>
      <c r="P20" s="113"/>
      <c r="Q20" s="33"/>
      <c r="R20" s="33"/>
    </row>
    <row r="21" spans="1:129" s="32" customFormat="1" ht="76.5" hidden="1" customHeight="1" thickBot="1" x14ac:dyDescent="0.3">
      <c r="A21" s="104"/>
      <c r="B21" s="107"/>
      <c r="C21" s="118"/>
      <c r="D21" s="119"/>
      <c r="E21" s="120"/>
      <c r="F21" s="53" t="s">
        <v>54</v>
      </c>
      <c r="G21" s="71">
        <v>214</v>
      </c>
      <c r="H21" s="72">
        <v>214</v>
      </c>
      <c r="I21" s="48">
        <f>H21/G21*100</f>
        <v>100</v>
      </c>
      <c r="J21" s="70">
        <v>0</v>
      </c>
      <c r="K21" s="79" t="s">
        <v>76</v>
      </c>
      <c r="L21" s="83">
        <v>10</v>
      </c>
      <c r="M21" s="82">
        <v>10</v>
      </c>
      <c r="N21" s="81">
        <f t="shared" si="0"/>
        <v>100</v>
      </c>
      <c r="O21" s="110"/>
      <c r="P21" s="113"/>
      <c r="Q21" s="33"/>
      <c r="R21" s="33"/>
    </row>
    <row r="22" spans="1:129" s="32" customFormat="1" ht="86.25" hidden="1" customHeight="1" thickBot="1" x14ac:dyDescent="0.3">
      <c r="A22" s="104"/>
      <c r="B22" s="107"/>
      <c r="C22" s="118"/>
      <c r="D22" s="119"/>
      <c r="E22" s="120"/>
      <c r="F22" s="53" t="s">
        <v>56</v>
      </c>
      <c r="G22" s="71">
        <v>58.9</v>
      </c>
      <c r="H22" s="72">
        <v>58.9</v>
      </c>
      <c r="I22" s="48">
        <v>100</v>
      </c>
      <c r="J22" s="70">
        <v>100</v>
      </c>
      <c r="K22" s="54"/>
      <c r="L22" s="50"/>
      <c r="M22" s="51"/>
      <c r="N22" s="52"/>
      <c r="O22" s="110"/>
      <c r="P22" s="113"/>
      <c r="Q22" s="34"/>
      <c r="R22" s="33"/>
    </row>
    <row r="23" spans="1:129" ht="111" hidden="1" customHeight="1" thickBot="1" x14ac:dyDescent="0.3">
      <c r="A23" s="104"/>
      <c r="B23" s="107"/>
      <c r="C23" s="118"/>
      <c r="D23" s="119"/>
      <c r="E23" s="120"/>
      <c r="F23" s="55" t="s">
        <v>57</v>
      </c>
      <c r="G23" s="71">
        <v>0</v>
      </c>
      <c r="H23" s="72">
        <v>0</v>
      </c>
      <c r="I23" s="48">
        <v>0</v>
      </c>
      <c r="J23" s="70">
        <v>0</v>
      </c>
      <c r="K23" s="54"/>
      <c r="L23" s="50"/>
      <c r="M23" s="51"/>
      <c r="N23" s="52"/>
      <c r="O23" s="110"/>
      <c r="P23" s="113"/>
    </row>
    <row r="24" spans="1:129" ht="77.25" hidden="1" customHeight="1" thickBot="1" x14ac:dyDescent="0.3">
      <c r="A24" s="104"/>
      <c r="B24" s="107"/>
      <c r="C24" s="118"/>
      <c r="D24" s="119"/>
      <c r="E24" s="120"/>
      <c r="F24" s="56"/>
      <c r="G24" s="57"/>
      <c r="H24" s="57"/>
      <c r="I24" s="57"/>
      <c r="J24" s="58"/>
      <c r="K24" s="59">
        <v>6</v>
      </c>
      <c r="L24" s="60"/>
      <c r="M24" s="60"/>
      <c r="N24" s="52" t="e">
        <f t="shared" si="0"/>
        <v>#DIV/0!</v>
      </c>
      <c r="O24" s="110"/>
      <c r="P24" s="113"/>
    </row>
    <row r="25" spans="1:129" ht="219.75" hidden="1" customHeight="1" x14ac:dyDescent="0.25">
      <c r="A25" s="104"/>
      <c r="B25" s="107"/>
      <c r="C25" s="118"/>
      <c r="D25" s="119"/>
      <c r="E25" s="120"/>
      <c r="F25" s="61"/>
      <c r="G25" s="62"/>
      <c r="H25" s="62"/>
      <c r="I25" s="62"/>
      <c r="J25" s="63"/>
      <c r="K25" s="59">
        <v>7</v>
      </c>
      <c r="L25" s="60"/>
      <c r="M25" s="60"/>
      <c r="N25" s="52" t="e">
        <f t="shared" si="0"/>
        <v>#DIV/0!</v>
      </c>
      <c r="O25" s="110"/>
      <c r="P25" s="113"/>
    </row>
    <row r="26" spans="1:129" ht="219.75" hidden="1" customHeight="1" x14ac:dyDescent="0.25">
      <c r="A26" s="104"/>
      <c r="B26" s="107"/>
      <c r="C26" s="118"/>
      <c r="D26" s="119"/>
      <c r="E26" s="120"/>
      <c r="F26" s="61"/>
      <c r="G26" s="62"/>
      <c r="H26" s="62"/>
      <c r="I26" s="62"/>
      <c r="J26" s="63"/>
      <c r="K26" s="59">
        <v>8</v>
      </c>
      <c r="L26" s="60"/>
      <c r="M26" s="60"/>
      <c r="N26" s="52" t="e">
        <f t="shared" si="0"/>
        <v>#DIV/0!</v>
      </c>
      <c r="O26" s="110"/>
      <c r="P26" s="113"/>
    </row>
    <row r="27" spans="1:129" ht="219.75" hidden="1" customHeight="1" x14ac:dyDescent="0.25">
      <c r="A27" s="104"/>
      <c r="B27" s="107"/>
      <c r="C27" s="118"/>
      <c r="D27" s="119"/>
      <c r="E27" s="120"/>
      <c r="F27" s="61"/>
      <c r="G27" s="62"/>
      <c r="H27" s="62"/>
      <c r="I27" s="62"/>
      <c r="J27" s="63"/>
      <c r="K27" s="59">
        <v>9</v>
      </c>
      <c r="L27" s="60"/>
      <c r="M27" s="60"/>
      <c r="N27" s="52" t="e">
        <f t="shared" si="0"/>
        <v>#DIV/0!</v>
      </c>
      <c r="O27" s="110"/>
      <c r="P27" s="113"/>
    </row>
    <row r="28" spans="1:129" ht="219.75" hidden="1" customHeight="1" x14ac:dyDescent="0.25">
      <c r="A28" s="104"/>
      <c r="B28" s="107"/>
      <c r="C28" s="118"/>
      <c r="D28" s="119"/>
      <c r="E28" s="120"/>
      <c r="F28" s="61"/>
      <c r="G28" s="62"/>
      <c r="H28" s="62"/>
      <c r="I28" s="62"/>
      <c r="J28" s="63"/>
      <c r="K28" s="59">
        <v>10</v>
      </c>
      <c r="L28" s="60"/>
      <c r="M28" s="60"/>
      <c r="N28" s="52" t="e">
        <f t="shared" si="0"/>
        <v>#DIV/0!</v>
      </c>
      <c r="O28" s="110"/>
      <c r="P28" s="113"/>
    </row>
    <row r="29" spans="1:129" ht="219.75" hidden="1" customHeight="1" x14ac:dyDescent="0.25">
      <c r="A29" s="104"/>
      <c r="B29" s="107"/>
      <c r="C29" s="118"/>
      <c r="D29" s="119"/>
      <c r="E29" s="120"/>
      <c r="F29" s="61"/>
      <c r="G29" s="62"/>
      <c r="H29" s="62"/>
      <c r="I29" s="62"/>
      <c r="J29" s="63"/>
      <c r="K29" s="64" t="s">
        <v>46</v>
      </c>
      <c r="L29" s="60"/>
      <c r="M29" s="60"/>
      <c r="N29" s="52" t="e">
        <f t="shared" si="0"/>
        <v>#DIV/0!</v>
      </c>
      <c r="O29" s="110"/>
      <c r="P29" s="113"/>
    </row>
    <row r="30" spans="1:129" s="32" customFormat="1" ht="73.5" hidden="1" customHeight="1" thickBot="1" x14ac:dyDescent="0.3">
      <c r="A30" s="105"/>
      <c r="B30" s="108"/>
      <c r="C30" s="121"/>
      <c r="D30" s="122"/>
      <c r="E30" s="123"/>
      <c r="F30" s="65"/>
      <c r="G30" s="66"/>
      <c r="H30" s="66"/>
      <c r="I30" s="66"/>
      <c r="J30" s="67"/>
      <c r="K30" s="124" t="s">
        <v>51</v>
      </c>
      <c r="L30" s="125"/>
      <c r="M30" s="126"/>
      <c r="N30" s="69">
        <v>100</v>
      </c>
      <c r="O30" s="111"/>
      <c r="P30" s="114"/>
      <c r="Q30" s="37"/>
      <c r="R30" s="37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</row>
    <row r="31" spans="1:129" s="32" customFormat="1" ht="3" hidden="1" customHeight="1" thickBot="1" x14ac:dyDescent="0.3">
      <c r="A31" s="103" t="s">
        <v>46</v>
      </c>
      <c r="B31" s="106"/>
      <c r="C31" s="71">
        <v>1.89</v>
      </c>
      <c r="D31" s="73">
        <v>1.69</v>
      </c>
      <c r="E31" s="68">
        <f>D31/C31*100</f>
        <v>89.417989417989418</v>
      </c>
      <c r="F31" s="40" t="s">
        <v>6</v>
      </c>
      <c r="G31" s="66"/>
      <c r="H31" s="72">
        <v>7369.7420000000002</v>
      </c>
      <c r="I31" s="48">
        <f>H31/G32*100</f>
        <v>17.31205543810195</v>
      </c>
      <c r="J31" s="70">
        <f>E31/I31*100</f>
        <v>516.50706490455286</v>
      </c>
      <c r="K31" s="49" t="s">
        <v>62</v>
      </c>
      <c r="L31" s="50">
        <v>26</v>
      </c>
      <c r="M31" s="51">
        <v>17</v>
      </c>
      <c r="N31" s="52">
        <f>M31/L31*100</f>
        <v>65.384615384615387</v>
      </c>
      <c r="O31" s="109" t="e">
        <f>N42*J31/100</f>
        <v>#VALUE!</v>
      </c>
      <c r="P31" s="112"/>
      <c r="Q31" s="33"/>
      <c r="R31" s="33"/>
    </row>
    <row r="32" spans="1:129" s="32" customFormat="1" ht="76.5" hidden="1" customHeight="1" thickBot="1" x14ac:dyDescent="0.3">
      <c r="A32" s="104"/>
      <c r="B32" s="107"/>
      <c r="C32" s="115" t="s">
        <v>59</v>
      </c>
      <c r="D32" s="116"/>
      <c r="E32" s="117"/>
      <c r="F32" s="53" t="s">
        <v>55</v>
      </c>
      <c r="G32" s="71">
        <v>42570</v>
      </c>
      <c r="H32" s="72">
        <v>2203.0889999999999</v>
      </c>
      <c r="I32" s="48">
        <f>H32/G33*100</f>
        <v>15.625852897368608</v>
      </c>
      <c r="J32" s="70">
        <f>E32/I32*100</f>
        <v>0</v>
      </c>
      <c r="K32" s="54">
        <v>2</v>
      </c>
      <c r="L32" s="44"/>
      <c r="M32" s="51"/>
      <c r="N32" s="52" t="e">
        <f t="shared" ref="N32:N41" si="1">M32/L32*100</f>
        <v>#DIV/0!</v>
      </c>
      <c r="O32" s="110"/>
      <c r="P32" s="113"/>
      <c r="Q32" s="33"/>
      <c r="R32" s="33"/>
    </row>
    <row r="33" spans="1:18" s="32" customFormat="1" ht="65.25" hidden="1" customHeight="1" thickBot="1" x14ac:dyDescent="0.3">
      <c r="A33" s="104"/>
      <c r="B33" s="107"/>
      <c r="C33" s="118"/>
      <c r="D33" s="119"/>
      <c r="E33" s="120"/>
      <c r="F33" s="53" t="s">
        <v>54</v>
      </c>
      <c r="G33" s="71">
        <v>14099</v>
      </c>
      <c r="H33" s="72">
        <v>5060.223</v>
      </c>
      <c r="I33" s="48">
        <f>H33/G34*100</f>
        <v>33.129651695692026</v>
      </c>
      <c r="J33" s="70">
        <f>E33/I33*100</f>
        <v>0</v>
      </c>
      <c r="K33" s="54">
        <v>3</v>
      </c>
      <c r="L33" s="50"/>
      <c r="M33" s="51"/>
      <c r="N33" s="52" t="e">
        <f t="shared" si="1"/>
        <v>#DIV/0!</v>
      </c>
      <c r="O33" s="110"/>
      <c r="P33" s="113"/>
      <c r="Q33" s="33"/>
      <c r="R33" s="33"/>
    </row>
    <row r="34" spans="1:18" s="32" customFormat="1" ht="86.25" hidden="1" customHeight="1" thickBot="1" x14ac:dyDescent="0.3">
      <c r="A34" s="104"/>
      <c r="B34" s="107"/>
      <c r="C34" s="118"/>
      <c r="D34" s="119"/>
      <c r="E34" s="120"/>
      <c r="F34" s="53" t="s">
        <v>56</v>
      </c>
      <c r="G34" s="71">
        <v>15274</v>
      </c>
      <c r="H34" s="72">
        <v>106.43</v>
      </c>
      <c r="I34" s="48">
        <f>H34/G35*100</f>
        <v>25.042352941176471</v>
      </c>
      <c r="J34" s="70">
        <f>E34/I34*100</f>
        <v>0</v>
      </c>
      <c r="K34" s="54">
        <v>4</v>
      </c>
      <c r="L34" s="50"/>
      <c r="M34" s="51"/>
      <c r="N34" s="52" t="e">
        <f t="shared" si="1"/>
        <v>#DIV/0!</v>
      </c>
      <c r="O34" s="110"/>
      <c r="P34" s="113"/>
      <c r="Q34" s="34"/>
      <c r="R34" s="33"/>
    </row>
    <row r="35" spans="1:18" ht="71.25" hidden="1" customHeight="1" thickBot="1" x14ac:dyDescent="0.3">
      <c r="A35" s="104"/>
      <c r="B35" s="107"/>
      <c r="C35" s="118"/>
      <c r="D35" s="119"/>
      <c r="E35" s="120"/>
      <c r="F35" s="55" t="s">
        <v>57</v>
      </c>
      <c r="G35" s="71">
        <v>425</v>
      </c>
      <c r="H35" s="72"/>
      <c r="I35" s="48">
        <f>H35/G36*100</f>
        <v>0</v>
      </c>
      <c r="J35" s="70"/>
      <c r="K35" s="54">
        <v>5</v>
      </c>
      <c r="L35" s="50"/>
      <c r="M35" s="51"/>
      <c r="N35" s="52" t="e">
        <f t="shared" si="1"/>
        <v>#DIV/0!</v>
      </c>
      <c r="O35" s="110"/>
      <c r="P35" s="113"/>
    </row>
    <row r="36" spans="1:18" ht="63.75" hidden="1" customHeight="1" thickBot="1" x14ac:dyDescent="0.3">
      <c r="A36" s="104"/>
      <c r="B36" s="107"/>
      <c r="C36" s="118"/>
      <c r="D36" s="119"/>
      <c r="E36" s="120"/>
      <c r="F36" s="56"/>
      <c r="G36" s="71">
        <v>12771</v>
      </c>
      <c r="H36" s="57"/>
      <c r="I36" s="57"/>
      <c r="J36" s="70"/>
      <c r="K36" s="59">
        <v>6</v>
      </c>
      <c r="L36" s="60"/>
      <c r="M36" s="60"/>
      <c r="N36" s="52" t="e">
        <f t="shared" si="1"/>
        <v>#DIV/0!</v>
      </c>
      <c r="O36" s="110"/>
      <c r="P36" s="113"/>
    </row>
    <row r="37" spans="1:18" ht="70.5" hidden="1" customHeight="1" x14ac:dyDescent="0.25">
      <c r="A37" s="104"/>
      <c r="B37" s="107"/>
      <c r="C37" s="118"/>
      <c r="D37" s="119"/>
      <c r="E37" s="120"/>
      <c r="F37" s="61"/>
      <c r="G37" s="57"/>
      <c r="H37" s="62"/>
      <c r="I37" s="62"/>
      <c r="J37" s="70" t="e">
        <f>E35/I35*100</f>
        <v>#DIV/0!</v>
      </c>
      <c r="K37" s="59">
        <v>7</v>
      </c>
      <c r="L37" s="60"/>
      <c r="M37" s="60"/>
      <c r="N37" s="52" t="e">
        <f t="shared" si="1"/>
        <v>#DIV/0!</v>
      </c>
      <c r="O37" s="110"/>
      <c r="P37" s="113"/>
    </row>
    <row r="38" spans="1:18" ht="57.75" hidden="1" customHeight="1" x14ac:dyDescent="0.25">
      <c r="A38" s="104"/>
      <c r="B38" s="107"/>
      <c r="C38" s="118"/>
      <c r="D38" s="119"/>
      <c r="E38" s="120"/>
      <c r="F38" s="61"/>
      <c r="G38" s="62"/>
      <c r="H38" s="62"/>
      <c r="I38" s="62"/>
      <c r="J38" s="58"/>
      <c r="K38" s="59">
        <v>8</v>
      </c>
      <c r="L38" s="60"/>
      <c r="M38" s="60"/>
      <c r="N38" s="52" t="e">
        <f t="shared" si="1"/>
        <v>#DIV/0!</v>
      </c>
      <c r="O38" s="110"/>
      <c r="P38" s="113"/>
    </row>
    <row r="39" spans="1:18" ht="66.75" hidden="1" customHeight="1" x14ac:dyDescent="0.25">
      <c r="A39" s="104"/>
      <c r="B39" s="107"/>
      <c r="C39" s="118"/>
      <c r="D39" s="119"/>
      <c r="E39" s="120"/>
      <c r="F39" s="61"/>
      <c r="G39" s="62"/>
      <c r="H39" s="62"/>
      <c r="I39" s="62"/>
      <c r="J39" s="63"/>
      <c r="K39" s="59">
        <v>9</v>
      </c>
      <c r="L39" s="60"/>
      <c r="M39" s="60"/>
      <c r="N39" s="52" t="e">
        <f t="shared" si="1"/>
        <v>#DIV/0!</v>
      </c>
      <c r="O39" s="110"/>
      <c r="P39" s="113"/>
    </row>
    <row r="40" spans="1:18" ht="60" hidden="1" customHeight="1" x14ac:dyDescent="0.25">
      <c r="A40" s="104"/>
      <c r="B40" s="107"/>
      <c r="C40" s="118"/>
      <c r="D40" s="119"/>
      <c r="E40" s="120"/>
      <c r="F40" s="61"/>
      <c r="G40" s="62"/>
      <c r="H40" s="62"/>
      <c r="I40" s="62"/>
      <c r="J40" s="63"/>
      <c r="K40" s="59">
        <v>10</v>
      </c>
      <c r="L40" s="60"/>
      <c r="M40" s="60"/>
      <c r="N40" s="52" t="e">
        <f t="shared" si="1"/>
        <v>#DIV/0!</v>
      </c>
      <c r="O40" s="110"/>
      <c r="P40" s="113"/>
    </row>
    <row r="41" spans="1:18" ht="60" hidden="1" customHeight="1" x14ac:dyDescent="0.25">
      <c r="A41" s="104"/>
      <c r="B41" s="107"/>
      <c r="C41" s="118"/>
      <c r="D41" s="119"/>
      <c r="E41" s="120"/>
      <c r="F41" s="61"/>
      <c r="G41" s="62"/>
      <c r="H41" s="62"/>
      <c r="I41" s="62"/>
      <c r="J41" s="63"/>
      <c r="K41" s="64" t="s">
        <v>46</v>
      </c>
      <c r="L41" s="60"/>
      <c r="M41" s="60"/>
      <c r="N41" s="52" t="e">
        <f t="shared" si="1"/>
        <v>#DIV/0!</v>
      </c>
      <c r="O41" s="110"/>
      <c r="P41" s="113"/>
    </row>
    <row r="42" spans="1:18" ht="18" hidden="1" customHeight="1" thickBot="1" x14ac:dyDescent="0.3">
      <c r="A42" s="105"/>
      <c r="B42" s="108"/>
      <c r="C42" s="121"/>
      <c r="D42" s="122"/>
      <c r="E42" s="123"/>
      <c r="F42" s="65"/>
      <c r="G42" s="62"/>
      <c r="H42" s="66"/>
      <c r="I42" s="66"/>
      <c r="J42" s="63"/>
      <c r="K42" s="170" t="s">
        <v>51</v>
      </c>
      <c r="L42" s="171"/>
      <c r="M42" s="172"/>
      <c r="N42" s="69" t="s">
        <v>53</v>
      </c>
      <c r="O42" s="111"/>
      <c r="P42" s="114"/>
    </row>
    <row r="43" spans="1:18" ht="45.75" hidden="1" customHeight="1" thickBot="1" x14ac:dyDescent="0.3">
      <c r="A43" s="103" t="s">
        <v>46</v>
      </c>
      <c r="B43" s="106"/>
      <c r="C43" s="75">
        <v>2989</v>
      </c>
      <c r="D43" s="76">
        <v>2989</v>
      </c>
      <c r="E43" s="68">
        <f>D43/C43*100</f>
        <v>100</v>
      </c>
      <c r="F43" s="40" t="s">
        <v>6</v>
      </c>
      <c r="G43" s="71">
        <v>2800</v>
      </c>
      <c r="H43" s="72">
        <v>3340.9870000000001</v>
      </c>
      <c r="I43" s="48">
        <v>83.8</v>
      </c>
      <c r="J43" s="70">
        <f>E43/I43*100</f>
        <v>119.33174224343676</v>
      </c>
      <c r="K43" s="49" t="s">
        <v>63</v>
      </c>
      <c r="L43" s="50">
        <v>1</v>
      </c>
      <c r="M43" s="51">
        <v>1</v>
      </c>
      <c r="N43" s="52">
        <f>M43/L43*100</f>
        <v>100</v>
      </c>
      <c r="O43" s="109" t="e">
        <f>N54*J43/100</f>
        <v>#VALUE!</v>
      </c>
      <c r="P43" s="112"/>
    </row>
    <row r="44" spans="1:18" ht="46.5" hidden="1" thickBot="1" x14ac:dyDescent="0.3">
      <c r="A44" s="104"/>
      <c r="B44" s="107"/>
      <c r="C44" s="115" t="s">
        <v>60</v>
      </c>
      <c r="D44" s="116"/>
      <c r="E44" s="117"/>
      <c r="F44" s="53" t="s">
        <v>55</v>
      </c>
      <c r="G44" s="71">
        <v>800</v>
      </c>
      <c r="H44" s="72">
        <v>800</v>
      </c>
      <c r="I44" s="48">
        <v>100</v>
      </c>
      <c r="J44" s="70">
        <v>100</v>
      </c>
      <c r="K44" s="54">
        <v>2</v>
      </c>
      <c r="L44" s="44"/>
      <c r="M44" s="51"/>
      <c r="N44" s="52" t="e">
        <f t="shared" ref="N44:N53" si="2">M44/L44*100</f>
        <v>#DIV/0!</v>
      </c>
      <c r="O44" s="110"/>
      <c r="P44" s="113"/>
    </row>
    <row r="45" spans="1:18" ht="45.75" hidden="1" thickBot="1" x14ac:dyDescent="0.3">
      <c r="A45" s="104"/>
      <c r="B45" s="107"/>
      <c r="C45" s="118"/>
      <c r="D45" s="119"/>
      <c r="E45" s="120"/>
      <c r="F45" s="53" t="s">
        <v>54</v>
      </c>
      <c r="G45" s="71">
        <v>1200</v>
      </c>
      <c r="H45" s="72">
        <v>1200</v>
      </c>
      <c r="I45" s="48">
        <v>100</v>
      </c>
      <c r="J45" s="70">
        <v>100</v>
      </c>
      <c r="K45" s="54">
        <v>3</v>
      </c>
      <c r="L45" s="50"/>
      <c r="M45" s="51"/>
      <c r="N45" s="52" t="e">
        <f t="shared" si="2"/>
        <v>#DIV/0!</v>
      </c>
      <c r="O45" s="110"/>
      <c r="P45" s="113"/>
    </row>
    <row r="46" spans="1:18" ht="45.75" hidden="1" thickBot="1" x14ac:dyDescent="0.3">
      <c r="A46" s="104"/>
      <c r="B46" s="107"/>
      <c r="C46" s="118"/>
      <c r="D46" s="119"/>
      <c r="E46" s="120"/>
      <c r="F46" s="53" t="s">
        <v>56</v>
      </c>
      <c r="G46" s="71">
        <v>350</v>
      </c>
      <c r="H46" s="72">
        <v>140</v>
      </c>
      <c r="I46" s="48">
        <v>158</v>
      </c>
      <c r="J46" s="70">
        <v>42</v>
      </c>
      <c r="K46" s="54">
        <v>4</v>
      </c>
      <c r="L46" s="50"/>
      <c r="M46" s="51"/>
      <c r="N46" s="52" t="e">
        <f t="shared" si="2"/>
        <v>#DIV/0!</v>
      </c>
      <c r="O46" s="110"/>
      <c r="P46" s="113"/>
    </row>
    <row r="47" spans="1:18" ht="53.25" hidden="1" thickBot="1" x14ac:dyDescent="0.3">
      <c r="A47" s="104"/>
      <c r="B47" s="107"/>
      <c r="C47" s="118"/>
      <c r="D47" s="119"/>
      <c r="E47" s="120"/>
      <c r="F47" s="55" t="s">
        <v>57</v>
      </c>
      <c r="G47" s="71">
        <v>83.8</v>
      </c>
      <c r="H47" s="72">
        <v>1200.9870000000001</v>
      </c>
      <c r="I47" s="48">
        <v>14.3</v>
      </c>
      <c r="J47" s="70">
        <v>1433.1</v>
      </c>
      <c r="K47" s="54">
        <v>5</v>
      </c>
      <c r="L47" s="50"/>
      <c r="M47" s="51"/>
      <c r="N47" s="52" t="e">
        <f t="shared" si="2"/>
        <v>#DIV/0!</v>
      </c>
      <c r="O47" s="110"/>
      <c r="P47" s="113"/>
    </row>
    <row r="48" spans="1:18" ht="1.5" hidden="1" customHeight="1" thickBot="1" x14ac:dyDescent="0.3">
      <c r="A48" s="104"/>
      <c r="B48" s="107"/>
      <c r="C48" s="118"/>
      <c r="D48" s="119"/>
      <c r="E48" s="120"/>
      <c r="F48" s="56"/>
      <c r="G48" s="71"/>
      <c r="H48" s="57"/>
      <c r="I48" s="57"/>
      <c r="J48" s="70"/>
      <c r="K48" s="59">
        <v>6</v>
      </c>
      <c r="L48" s="60"/>
      <c r="M48" s="60"/>
      <c r="N48" s="52"/>
      <c r="O48" s="110"/>
      <c r="P48" s="113"/>
    </row>
    <row r="49" spans="1:17" ht="15.75" hidden="1" x14ac:dyDescent="0.25">
      <c r="A49" s="104"/>
      <c r="B49" s="107"/>
      <c r="C49" s="118"/>
      <c r="D49" s="119"/>
      <c r="E49" s="120"/>
      <c r="F49" s="61"/>
      <c r="G49" s="57"/>
      <c r="H49" s="62"/>
      <c r="I49" s="62"/>
      <c r="J49" s="70">
        <f>E47/I47*100</f>
        <v>0</v>
      </c>
      <c r="K49" s="59">
        <v>7</v>
      </c>
      <c r="L49" s="60"/>
      <c r="M49" s="60"/>
      <c r="N49" s="52" t="e">
        <f t="shared" si="2"/>
        <v>#DIV/0!</v>
      </c>
      <c r="O49" s="110"/>
      <c r="P49" s="113"/>
    </row>
    <row r="50" spans="1:17" ht="15.75" hidden="1" x14ac:dyDescent="0.25">
      <c r="A50" s="104"/>
      <c r="B50" s="107"/>
      <c r="C50" s="118"/>
      <c r="D50" s="119"/>
      <c r="E50" s="120"/>
      <c r="F50" s="61"/>
      <c r="G50" s="62"/>
      <c r="H50" s="62"/>
      <c r="I50" s="62"/>
      <c r="J50" s="58"/>
      <c r="K50" s="59">
        <v>8</v>
      </c>
      <c r="L50" s="60"/>
      <c r="M50" s="60"/>
      <c r="N50" s="52" t="e">
        <f t="shared" si="2"/>
        <v>#DIV/0!</v>
      </c>
      <c r="O50" s="110"/>
      <c r="P50" s="113"/>
      <c r="Q50" s="74"/>
    </row>
    <row r="51" spans="1:17" ht="15.75" hidden="1" x14ac:dyDescent="0.25">
      <c r="A51" s="104"/>
      <c r="B51" s="107"/>
      <c r="C51" s="118"/>
      <c r="D51" s="119"/>
      <c r="E51" s="120"/>
      <c r="F51" s="61"/>
      <c r="G51" s="62"/>
      <c r="H51" s="62"/>
      <c r="I51" s="62"/>
      <c r="J51" s="63"/>
      <c r="K51" s="59">
        <v>9</v>
      </c>
      <c r="L51" s="60"/>
      <c r="M51" s="60"/>
      <c r="N51" s="52" t="e">
        <f t="shared" si="2"/>
        <v>#DIV/0!</v>
      </c>
      <c r="O51" s="110"/>
      <c r="P51" s="113"/>
      <c r="Q51" s="74"/>
    </row>
    <row r="52" spans="1:17" ht="15.75" hidden="1" x14ac:dyDescent="0.25">
      <c r="A52" s="104"/>
      <c r="B52" s="107"/>
      <c r="C52" s="118"/>
      <c r="D52" s="119"/>
      <c r="E52" s="120"/>
      <c r="F52" s="61"/>
      <c r="G52" s="62"/>
      <c r="H52" s="62"/>
      <c r="I52" s="62"/>
      <c r="J52" s="63"/>
      <c r="K52" s="59">
        <v>10</v>
      </c>
      <c r="L52" s="60"/>
      <c r="M52" s="60"/>
      <c r="N52" s="52" t="e">
        <f t="shared" si="2"/>
        <v>#DIV/0!</v>
      </c>
      <c r="O52" s="110"/>
      <c r="P52" s="113"/>
      <c r="Q52" s="74"/>
    </row>
    <row r="53" spans="1:17" ht="15.75" hidden="1" x14ac:dyDescent="0.25">
      <c r="A53" s="104"/>
      <c r="B53" s="107"/>
      <c r="C53" s="118"/>
      <c r="D53" s="119"/>
      <c r="E53" s="120"/>
      <c r="F53" s="61"/>
      <c r="G53" s="62"/>
      <c r="H53" s="62"/>
      <c r="I53" s="62"/>
      <c r="J53" s="63"/>
      <c r="K53" s="64" t="s">
        <v>46</v>
      </c>
      <c r="L53" s="60"/>
      <c r="M53" s="60"/>
      <c r="N53" s="52" t="e">
        <f t="shared" si="2"/>
        <v>#DIV/0!</v>
      </c>
      <c r="O53" s="110"/>
      <c r="P53" s="113"/>
      <c r="Q53" s="74"/>
    </row>
    <row r="54" spans="1:17" ht="48" hidden="1" thickBot="1" x14ac:dyDescent="0.3">
      <c r="A54" s="105"/>
      <c r="B54" s="108"/>
      <c r="C54" s="121"/>
      <c r="D54" s="122"/>
      <c r="E54" s="123"/>
      <c r="F54" s="65"/>
      <c r="G54" s="62"/>
      <c r="H54" s="66"/>
      <c r="I54" s="66"/>
      <c r="J54" s="63"/>
      <c r="K54" s="170" t="s">
        <v>51</v>
      </c>
      <c r="L54" s="171"/>
      <c r="M54" s="172"/>
      <c r="N54" s="69" t="s">
        <v>53</v>
      </c>
      <c r="O54" s="111"/>
      <c r="P54" s="114"/>
      <c r="Q54" s="74"/>
    </row>
    <row r="55" spans="1:17" ht="32.25" hidden="1" thickBot="1" x14ac:dyDescent="0.3">
      <c r="A55" s="103" t="s">
        <v>46</v>
      </c>
      <c r="B55" s="106"/>
      <c r="C55" s="71">
        <v>26</v>
      </c>
      <c r="D55" s="77">
        <v>38</v>
      </c>
      <c r="E55" s="78">
        <v>146.1</v>
      </c>
      <c r="F55" s="40" t="s">
        <v>6</v>
      </c>
      <c r="G55" s="66"/>
      <c r="H55" s="72">
        <v>7369.7420000000002</v>
      </c>
      <c r="I55" s="48">
        <f>H55/G56*100</f>
        <v>17.31205543810195</v>
      </c>
      <c r="J55" s="70">
        <f>E55/I55*100</f>
        <v>843.92058772206667</v>
      </c>
      <c r="K55" s="49" t="s">
        <v>64</v>
      </c>
      <c r="L55" s="50">
        <v>26</v>
      </c>
      <c r="M55" s="51">
        <v>38</v>
      </c>
      <c r="N55" s="52">
        <f>M55/L55*100</f>
        <v>146.15384615384613</v>
      </c>
      <c r="O55" s="109" t="e">
        <f>N66*J55/100</f>
        <v>#VALUE!</v>
      </c>
      <c r="P55" s="112"/>
      <c r="Q55" s="74"/>
    </row>
    <row r="56" spans="1:17" ht="46.5" hidden="1" thickBot="1" x14ac:dyDescent="0.3">
      <c r="A56" s="104"/>
      <c r="B56" s="107"/>
      <c r="C56" s="115" t="s">
        <v>61</v>
      </c>
      <c r="D56" s="116"/>
      <c r="E56" s="117"/>
      <c r="F56" s="53" t="s">
        <v>55</v>
      </c>
      <c r="G56" s="71">
        <v>42570</v>
      </c>
      <c r="H56" s="72">
        <v>2203.0889999999999</v>
      </c>
      <c r="I56" s="48">
        <f>H56/G57*100</f>
        <v>15.625852897368608</v>
      </c>
      <c r="J56" s="70">
        <f>E56/I56*100</f>
        <v>0</v>
      </c>
      <c r="K56" s="54"/>
      <c r="L56" s="44"/>
      <c r="M56" s="51"/>
      <c r="N56" s="52"/>
      <c r="O56" s="110"/>
      <c r="P56" s="113"/>
      <c r="Q56" s="74"/>
    </row>
    <row r="57" spans="1:17" ht="45.75" hidden="1" thickBot="1" x14ac:dyDescent="0.3">
      <c r="A57" s="104"/>
      <c r="B57" s="107"/>
      <c r="C57" s="118"/>
      <c r="D57" s="119"/>
      <c r="E57" s="120"/>
      <c r="F57" s="53" t="s">
        <v>54</v>
      </c>
      <c r="G57" s="71">
        <v>14099</v>
      </c>
      <c r="H57" s="72">
        <v>5060.223</v>
      </c>
      <c r="I57" s="48">
        <f>H57/G58*100</f>
        <v>33.129651695692026</v>
      </c>
      <c r="J57" s="70">
        <f>E57/I57*100</f>
        <v>0</v>
      </c>
      <c r="K57" s="54"/>
      <c r="L57" s="50"/>
      <c r="M57" s="51"/>
      <c r="N57" s="52"/>
      <c r="O57" s="110"/>
      <c r="P57" s="113"/>
      <c r="Q57" s="74"/>
    </row>
    <row r="58" spans="1:17" ht="45.75" hidden="1" thickBot="1" x14ac:dyDescent="0.3">
      <c r="A58" s="104"/>
      <c r="B58" s="107"/>
      <c r="C58" s="118"/>
      <c r="D58" s="119"/>
      <c r="E58" s="120"/>
      <c r="F58" s="53" t="s">
        <v>56</v>
      </c>
      <c r="G58" s="71">
        <v>15274</v>
      </c>
      <c r="H58" s="72">
        <v>106.43</v>
      </c>
      <c r="I58" s="48">
        <f>H58/G59*100</f>
        <v>25.042352941176471</v>
      </c>
      <c r="J58" s="70">
        <f>E58/I58*100</f>
        <v>0</v>
      </c>
      <c r="K58" s="54"/>
      <c r="L58" s="50"/>
      <c r="M58" s="51"/>
      <c r="N58" s="52"/>
      <c r="O58" s="110"/>
      <c r="P58" s="113"/>
      <c r="Q58" s="74"/>
    </row>
    <row r="59" spans="1:17" ht="49.5" hidden="1" customHeight="1" thickBot="1" x14ac:dyDescent="0.3">
      <c r="A59" s="104"/>
      <c r="B59" s="107"/>
      <c r="C59" s="118"/>
      <c r="D59" s="119"/>
      <c r="E59" s="120"/>
      <c r="F59" s="55" t="s">
        <v>57</v>
      </c>
      <c r="G59" s="71">
        <v>425</v>
      </c>
      <c r="H59" s="72"/>
      <c r="I59" s="48">
        <f>H59/G60*100</f>
        <v>0</v>
      </c>
      <c r="J59" s="70"/>
      <c r="K59" s="54"/>
      <c r="L59" s="50"/>
      <c r="M59" s="51"/>
      <c r="N59" s="52"/>
      <c r="O59" s="110"/>
      <c r="P59" s="113"/>
      <c r="Q59" s="74"/>
    </row>
    <row r="60" spans="1:17" ht="16.5" hidden="1" thickBot="1" x14ac:dyDescent="0.3">
      <c r="A60" s="104"/>
      <c r="B60" s="107"/>
      <c r="C60" s="118"/>
      <c r="D60" s="119"/>
      <c r="E60" s="120"/>
      <c r="F60" s="56"/>
      <c r="G60" s="71">
        <v>12771</v>
      </c>
      <c r="H60" s="57"/>
      <c r="I60" s="57"/>
      <c r="J60" s="70"/>
      <c r="K60" s="59"/>
      <c r="L60" s="60"/>
      <c r="M60" s="60"/>
      <c r="N60" s="52"/>
      <c r="O60" s="110"/>
      <c r="P60" s="113"/>
      <c r="Q60" s="74"/>
    </row>
    <row r="61" spans="1:17" ht="15.75" hidden="1" x14ac:dyDescent="0.25">
      <c r="A61" s="104"/>
      <c r="B61" s="107"/>
      <c r="C61" s="118"/>
      <c r="D61" s="119"/>
      <c r="E61" s="120"/>
      <c r="F61" s="61"/>
      <c r="G61" s="57"/>
      <c r="H61" s="62"/>
      <c r="I61" s="62"/>
      <c r="J61" s="70"/>
      <c r="K61" s="59"/>
      <c r="L61" s="60"/>
      <c r="M61" s="60"/>
      <c r="N61" s="52"/>
      <c r="O61" s="110"/>
      <c r="P61" s="113"/>
      <c r="Q61" s="74"/>
    </row>
    <row r="62" spans="1:17" ht="15.75" hidden="1" x14ac:dyDescent="0.25">
      <c r="A62" s="104"/>
      <c r="B62" s="107"/>
      <c r="C62" s="118"/>
      <c r="D62" s="119"/>
      <c r="E62" s="120"/>
      <c r="F62" s="61"/>
      <c r="G62" s="62"/>
      <c r="H62" s="62"/>
      <c r="I62" s="62"/>
      <c r="J62" s="58"/>
      <c r="K62" s="59"/>
      <c r="L62" s="60"/>
      <c r="M62" s="60"/>
      <c r="N62" s="52"/>
      <c r="O62" s="110"/>
      <c r="P62" s="113"/>
    </row>
    <row r="63" spans="1:17" ht="15.75" hidden="1" x14ac:dyDescent="0.25">
      <c r="A63" s="104"/>
      <c r="B63" s="107"/>
      <c r="C63" s="118"/>
      <c r="D63" s="119"/>
      <c r="E63" s="120"/>
      <c r="F63" s="61"/>
      <c r="G63" s="62"/>
      <c r="H63" s="62"/>
      <c r="I63" s="62"/>
      <c r="J63" s="63"/>
      <c r="K63" s="59"/>
      <c r="L63" s="60"/>
      <c r="M63" s="60"/>
      <c r="N63" s="52"/>
      <c r="O63" s="110"/>
      <c r="P63" s="113"/>
    </row>
    <row r="64" spans="1:17" ht="15.75" hidden="1" x14ac:dyDescent="0.25">
      <c r="A64" s="104"/>
      <c r="B64" s="107"/>
      <c r="C64" s="118"/>
      <c r="D64" s="119"/>
      <c r="E64" s="120"/>
      <c r="F64" s="61"/>
      <c r="G64" s="62"/>
      <c r="H64" s="62"/>
      <c r="I64" s="62"/>
      <c r="J64" s="63"/>
      <c r="K64" s="59"/>
      <c r="L64" s="60"/>
      <c r="M64" s="60"/>
      <c r="N64" s="52"/>
      <c r="O64" s="110"/>
      <c r="P64" s="113"/>
    </row>
    <row r="65" spans="1:16" ht="15.75" hidden="1" x14ac:dyDescent="0.25">
      <c r="A65" s="104"/>
      <c r="B65" s="107"/>
      <c r="C65" s="118"/>
      <c r="D65" s="119"/>
      <c r="E65" s="120"/>
      <c r="F65" s="61"/>
      <c r="G65" s="62"/>
      <c r="H65" s="62"/>
      <c r="I65" s="62"/>
      <c r="J65" s="63"/>
      <c r="K65" s="64"/>
      <c r="L65" s="60"/>
      <c r="M65" s="60"/>
      <c r="N65" s="52"/>
      <c r="O65" s="110"/>
      <c r="P65" s="113"/>
    </row>
    <row r="66" spans="1:16" ht="48" hidden="1" thickBot="1" x14ac:dyDescent="0.3">
      <c r="A66" s="105"/>
      <c r="B66" s="108"/>
      <c r="C66" s="121"/>
      <c r="D66" s="122"/>
      <c r="E66" s="123"/>
      <c r="F66" s="65"/>
      <c r="G66" s="62"/>
      <c r="H66" s="66"/>
      <c r="I66" s="66"/>
      <c r="J66" s="63"/>
      <c r="K66" s="170" t="s">
        <v>51</v>
      </c>
      <c r="L66" s="171"/>
      <c r="M66" s="172"/>
      <c r="N66" s="69" t="s">
        <v>53</v>
      </c>
      <c r="O66" s="111"/>
      <c r="P66" s="114"/>
    </row>
    <row r="67" spans="1:16" ht="18" hidden="1" thickBot="1" x14ac:dyDescent="0.3">
      <c r="A67" s="103">
        <v>2</v>
      </c>
      <c r="B67" s="106" t="s">
        <v>65</v>
      </c>
      <c r="C67" s="68">
        <v>4</v>
      </c>
      <c r="D67" s="68">
        <v>4</v>
      </c>
      <c r="E67" s="68">
        <f>D67/C67*100</f>
        <v>100</v>
      </c>
      <c r="F67" s="40" t="s">
        <v>6</v>
      </c>
      <c r="G67" s="71">
        <v>25400</v>
      </c>
      <c r="H67" s="72">
        <v>25400</v>
      </c>
      <c r="I67" s="48">
        <v>100</v>
      </c>
      <c r="J67" s="70" t="s">
        <v>67</v>
      </c>
      <c r="K67" s="49">
        <v>1</v>
      </c>
      <c r="L67" s="50"/>
      <c r="M67" s="51"/>
      <c r="N67" s="52">
        <v>100</v>
      </c>
      <c r="O67" s="109" t="e">
        <f>N78*J67/100</f>
        <v>#VALUE!</v>
      </c>
      <c r="P67" s="112"/>
    </row>
    <row r="68" spans="1:16" ht="46.5" hidden="1" thickBot="1" x14ac:dyDescent="0.3">
      <c r="A68" s="104"/>
      <c r="B68" s="107"/>
      <c r="C68" s="115" t="s">
        <v>66</v>
      </c>
      <c r="D68" s="116"/>
      <c r="E68" s="117"/>
      <c r="F68" s="53" t="s">
        <v>55</v>
      </c>
      <c r="G68" s="71">
        <v>7100</v>
      </c>
      <c r="H68" s="72">
        <v>7100</v>
      </c>
      <c r="I68" s="48">
        <f>H68/G68*100</f>
        <v>100</v>
      </c>
      <c r="J68" s="70">
        <f>E68/I68*100</f>
        <v>0</v>
      </c>
      <c r="K68" s="54">
        <v>2</v>
      </c>
      <c r="L68" s="44"/>
      <c r="M68" s="51"/>
      <c r="N68" s="52" t="e">
        <f t="shared" ref="N68:N77" si="3">M68/L68*100</f>
        <v>#DIV/0!</v>
      </c>
      <c r="O68" s="110"/>
      <c r="P68" s="113"/>
    </row>
    <row r="69" spans="1:16" ht="45.75" hidden="1" thickBot="1" x14ac:dyDescent="0.3">
      <c r="A69" s="104"/>
      <c r="B69" s="107"/>
      <c r="C69" s="118"/>
      <c r="D69" s="119"/>
      <c r="E69" s="120"/>
      <c r="F69" s="53" t="s">
        <v>54</v>
      </c>
      <c r="G69" s="71">
        <v>18200</v>
      </c>
      <c r="H69" s="72">
        <v>18200</v>
      </c>
      <c r="I69" s="48">
        <f>H69/G69*100</f>
        <v>100</v>
      </c>
      <c r="J69" s="70">
        <f>E69/I69*100</f>
        <v>0</v>
      </c>
      <c r="K69" s="54">
        <v>3</v>
      </c>
      <c r="L69" s="50"/>
      <c r="M69" s="51"/>
      <c r="N69" s="52" t="e">
        <f t="shared" si="3"/>
        <v>#DIV/0!</v>
      </c>
      <c r="O69" s="110"/>
      <c r="P69" s="113"/>
    </row>
    <row r="70" spans="1:16" ht="45.75" hidden="1" thickBot="1" x14ac:dyDescent="0.3">
      <c r="A70" s="104"/>
      <c r="B70" s="107"/>
      <c r="C70" s="118"/>
      <c r="D70" s="119"/>
      <c r="E70" s="120"/>
      <c r="F70" s="53" t="s">
        <v>56</v>
      </c>
      <c r="G70" s="71">
        <v>106</v>
      </c>
      <c r="H70" s="72">
        <v>106</v>
      </c>
      <c r="I70" s="48">
        <f>H70/G70*100</f>
        <v>100</v>
      </c>
      <c r="J70" s="70">
        <f>E70/I70*100</f>
        <v>0</v>
      </c>
      <c r="K70" s="54">
        <v>4</v>
      </c>
      <c r="L70" s="50"/>
      <c r="M70" s="51"/>
      <c r="N70" s="52" t="e">
        <f t="shared" si="3"/>
        <v>#DIV/0!</v>
      </c>
      <c r="O70" s="110"/>
      <c r="P70" s="113"/>
    </row>
    <row r="71" spans="1:16" ht="53.25" hidden="1" thickBot="1" x14ac:dyDescent="0.3">
      <c r="A71" s="104"/>
      <c r="B71" s="107"/>
      <c r="C71" s="118"/>
      <c r="D71" s="119"/>
      <c r="E71" s="120"/>
      <c r="F71" s="55" t="s">
        <v>57</v>
      </c>
      <c r="G71" s="71"/>
      <c r="H71" s="72"/>
      <c r="I71" s="48">
        <v>0</v>
      </c>
      <c r="J71" s="70">
        <v>0</v>
      </c>
      <c r="K71" s="54">
        <v>5</v>
      </c>
      <c r="L71" s="50"/>
      <c r="M71" s="51"/>
      <c r="N71" s="52" t="e">
        <f t="shared" si="3"/>
        <v>#DIV/0!</v>
      </c>
      <c r="O71" s="110"/>
      <c r="P71" s="113"/>
    </row>
    <row r="72" spans="1:16" ht="15.75" hidden="1" x14ac:dyDescent="0.25">
      <c r="A72" s="104"/>
      <c r="B72" s="107"/>
      <c r="C72" s="118"/>
      <c r="D72" s="119"/>
      <c r="E72" s="120"/>
      <c r="F72" s="56"/>
      <c r="G72" s="57"/>
      <c r="H72" s="57"/>
      <c r="I72" s="57"/>
      <c r="J72" s="58"/>
      <c r="K72" s="59">
        <v>6</v>
      </c>
      <c r="L72" s="60"/>
      <c r="M72" s="60"/>
      <c r="N72" s="52" t="e">
        <f t="shared" si="3"/>
        <v>#DIV/0!</v>
      </c>
      <c r="O72" s="110"/>
      <c r="P72" s="113"/>
    </row>
    <row r="73" spans="1:16" ht="15.75" hidden="1" x14ac:dyDescent="0.25">
      <c r="A73" s="104"/>
      <c r="B73" s="107"/>
      <c r="C73" s="118"/>
      <c r="D73" s="119"/>
      <c r="E73" s="120"/>
      <c r="F73" s="61"/>
      <c r="G73" s="62"/>
      <c r="H73" s="62"/>
      <c r="I73" s="62"/>
      <c r="J73" s="63"/>
      <c r="K73" s="59">
        <v>7</v>
      </c>
      <c r="L73" s="60"/>
      <c r="M73" s="60"/>
      <c r="N73" s="52" t="e">
        <f t="shared" si="3"/>
        <v>#DIV/0!</v>
      </c>
      <c r="O73" s="110"/>
      <c r="P73" s="113"/>
    </row>
    <row r="74" spans="1:16" ht="15.75" hidden="1" x14ac:dyDescent="0.25">
      <c r="A74" s="104"/>
      <c r="B74" s="107"/>
      <c r="C74" s="118"/>
      <c r="D74" s="119"/>
      <c r="E74" s="120"/>
      <c r="F74" s="61"/>
      <c r="G74" s="62"/>
      <c r="H74" s="62"/>
      <c r="I74" s="62"/>
      <c r="J74" s="63"/>
      <c r="K74" s="59">
        <v>8</v>
      </c>
      <c r="L74" s="60"/>
      <c r="M74" s="60"/>
      <c r="N74" s="52" t="e">
        <f t="shared" si="3"/>
        <v>#DIV/0!</v>
      </c>
      <c r="O74" s="110"/>
      <c r="P74" s="113"/>
    </row>
    <row r="75" spans="1:16" ht="15.75" hidden="1" x14ac:dyDescent="0.25">
      <c r="A75" s="104"/>
      <c r="B75" s="107"/>
      <c r="C75" s="118"/>
      <c r="D75" s="119"/>
      <c r="E75" s="120"/>
      <c r="F75" s="61"/>
      <c r="G75" s="62"/>
      <c r="H75" s="62"/>
      <c r="I75" s="62"/>
      <c r="J75" s="63"/>
      <c r="K75" s="59">
        <v>9</v>
      </c>
      <c r="L75" s="60"/>
      <c r="M75" s="60"/>
      <c r="N75" s="52" t="e">
        <f t="shared" si="3"/>
        <v>#DIV/0!</v>
      </c>
      <c r="O75" s="110"/>
      <c r="P75" s="113"/>
    </row>
    <row r="76" spans="1:16" ht="15.75" hidden="1" x14ac:dyDescent="0.25">
      <c r="A76" s="104"/>
      <c r="B76" s="107"/>
      <c r="C76" s="118"/>
      <c r="D76" s="119"/>
      <c r="E76" s="120"/>
      <c r="F76" s="61"/>
      <c r="G76" s="62"/>
      <c r="H76" s="62"/>
      <c r="I76" s="62"/>
      <c r="J76" s="63"/>
      <c r="K76" s="59">
        <v>10</v>
      </c>
      <c r="L76" s="60"/>
      <c r="M76" s="60"/>
      <c r="N76" s="52" t="e">
        <f t="shared" si="3"/>
        <v>#DIV/0!</v>
      </c>
      <c r="O76" s="110"/>
      <c r="P76" s="113"/>
    </row>
    <row r="77" spans="1:16" ht="15.75" hidden="1" x14ac:dyDescent="0.25">
      <c r="A77" s="104"/>
      <c r="B77" s="107"/>
      <c r="C77" s="118"/>
      <c r="D77" s="119"/>
      <c r="E77" s="120"/>
      <c r="F77" s="61"/>
      <c r="G77" s="62"/>
      <c r="H77" s="62"/>
      <c r="I77" s="62"/>
      <c r="J77" s="63"/>
      <c r="K77" s="64" t="s">
        <v>46</v>
      </c>
      <c r="L77" s="60"/>
      <c r="M77" s="60"/>
      <c r="N77" s="52" t="e">
        <f t="shared" si="3"/>
        <v>#DIV/0!</v>
      </c>
      <c r="O77" s="110"/>
      <c r="P77" s="113"/>
    </row>
    <row r="78" spans="1:16" ht="9" hidden="1" customHeight="1" thickBot="1" x14ac:dyDescent="0.3">
      <c r="A78" s="105"/>
      <c r="B78" s="108"/>
      <c r="C78" s="121"/>
      <c r="D78" s="122"/>
      <c r="E78" s="123"/>
      <c r="F78" s="65"/>
      <c r="G78" s="66"/>
      <c r="H78" s="66"/>
      <c r="I78" s="66"/>
      <c r="J78" s="67"/>
      <c r="K78" s="124" t="s">
        <v>51</v>
      </c>
      <c r="L78" s="125"/>
      <c r="M78" s="126"/>
      <c r="N78" s="69">
        <v>110</v>
      </c>
      <c r="O78" s="111"/>
      <c r="P78" s="114"/>
    </row>
    <row r="79" spans="1:16" ht="18" hidden="1" thickBot="1" x14ac:dyDescent="0.3">
      <c r="A79" s="103">
        <v>2</v>
      </c>
      <c r="B79" s="106" t="s">
        <v>68</v>
      </c>
      <c r="C79" s="68">
        <v>7</v>
      </c>
      <c r="D79" s="68">
        <v>7</v>
      </c>
      <c r="E79" s="68">
        <f>D79/C79*100</f>
        <v>100</v>
      </c>
      <c r="F79" s="40" t="s">
        <v>6</v>
      </c>
      <c r="G79" s="71">
        <v>3199.3</v>
      </c>
      <c r="H79" s="72">
        <v>3199.3</v>
      </c>
      <c r="I79" s="48">
        <v>100</v>
      </c>
      <c r="J79" s="70" t="s">
        <v>67</v>
      </c>
      <c r="K79" s="49">
        <v>1</v>
      </c>
      <c r="L79" s="50"/>
      <c r="M79" s="51"/>
      <c r="N79" s="52">
        <v>100</v>
      </c>
      <c r="O79" s="109" t="e">
        <f>N90*J79/100</f>
        <v>#VALUE!</v>
      </c>
      <c r="P79" s="112"/>
    </row>
    <row r="80" spans="1:16" ht="46.5" hidden="1" thickBot="1" x14ac:dyDescent="0.3">
      <c r="A80" s="104"/>
      <c r="B80" s="107"/>
      <c r="C80" s="115" t="s">
        <v>69</v>
      </c>
      <c r="D80" s="116"/>
      <c r="E80" s="117"/>
      <c r="F80" s="53" t="s">
        <v>55</v>
      </c>
      <c r="G80" s="71">
        <v>2620</v>
      </c>
      <c r="H80" s="72">
        <v>2620</v>
      </c>
      <c r="I80" s="48">
        <f>H80/G80*100</f>
        <v>100</v>
      </c>
      <c r="J80" s="70">
        <f>E80/I80*100</f>
        <v>0</v>
      </c>
      <c r="K80" s="54">
        <v>2</v>
      </c>
      <c r="L80" s="44"/>
      <c r="M80" s="51"/>
      <c r="N80" s="52" t="e">
        <f t="shared" ref="N80:N89" si="4">M80/L80*100</f>
        <v>#DIV/0!</v>
      </c>
      <c r="O80" s="110"/>
      <c r="P80" s="113"/>
    </row>
    <row r="81" spans="1:16" ht="45.75" hidden="1" thickBot="1" x14ac:dyDescent="0.3">
      <c r="A81" s="104"/>
      <c r="B81" s="107"/>
      <c r="C81" s="118"/>
      <c r="D81" s="119"/>
      <c r="E81" s="120"/>
      <c r="F81" s="53" t="s">
        <v>54</v>
      </c>
      <c r="G81" s="71">
        <v>489.3</v>
      </c>
      <c r="H81" s="72">
        <v>489.3</v>
      </c>
      <c r="I81" s="48">
        <f>H81/G81*100</f>
        <v>100</v>
      </c>
      <c r="J81" s="70">
        <f>E81/I81*100</f>
        <v>0</v>
      </c>
      <c r="K81" s="54">
        <v>3</v>
      </c>
      <c r="L81" s="50"/>
      <c r="M81" s="51"/>
      <c r="N81" s="52" t="e">
        <f t="shared" si="4"/>
        <v>#DIV/0!</v>
      </c>
      <c r="O81" s="110"/>
      <c r="P81" s="113"/>
    </row>
    <row r="82" spans="1:16" ht="45.75" hidden="1" thickBot="1" x14ac:dyDescent="0.3">
      <c r="A82" s="104"/>
      <c r="B82" s="107"/>
      <c r="C82" s="118"/>
      <c r="D82" s="119"/>
      <c r="E82" s="120"/>
      <c r="F82" s="53" t="s">
        <v>56</v>
      </c>
      <c r="G82" s="71">
        <v>35</v>
      </c>
      <c r="H82" s="72">
        <v>35</v>
      </c>
      <c r="I82" s="48">
        <f>H82/G82*100</f>
        <v>100</v>
      </c>
      <c r="J82" s="70">
        <f>E82/I82*100</f>
        <v>0</v>
      </c>
      <c r="K82" s="54">
        <v>4</v>
      </c>
      <c r="L82" s="50"/>
      <c r="M82" s="51"/>
      <c r="N82" s="52" t="e">
        <f t="shared" si="4"/>
        <v>#DIV/0!</v>
      </c>
      <c r="O82" s="110"/>
      <c r="P82" s="113"/>
    </row>
    <row r="83" spans="1:16" ht="53.25" hidden="1" thickBot="1" x14ac:dyDescent="0.3">
      <c r="A83" s="104"/>
      <c r="B83" s="107"/>
      <c r="C83" s="118"/>
      <c r="D83" s="119"/>
      <c r="E83" s="120"/>
      <c r="F83" s="55" t="s">
        <v>57</v>
      </c>
      <c r="G83" s="71">
        <v>55</v>
      </c>
      <c r="H83" s="72">
        <v>55</v>
      </c>
      <c r="I83" s="48">
        <v>100</v>
      </c>
      <c r="J83" s="70">
        <v>0</v>
      </c>
      <c r="K83" s="54">
        <v>5</v>
      </c>
      <c r="L83" s="50"/>
      <c r="M83" s="51"/>
      <c r="N83" s="52" t="e">
        <f t="shared" si="4"/>
        <v>#DIV/0!</v>
      </c>
      <c r="O83" s="110"/>
      <c r="P83" s="113"/>
    </row>
    <row r="84" spans="1:16" ht="15.75" hidden="1" x14ac:dyDescent="0.25">
      <c r="A84" s="104"/>
      <c r="B84" s="107"/>
      <c r="C84" s="118"/>
      <c r="D84" s="119"/>
      <c r="E84" s="120"/>
      <c r="F84" s="56"/>
      <c r="G84" s="57"/>
      <c r="H84" s="57"/>
      <c r="I84" s="57"/>
      <c r="J84" s="58"/>
      <c r="K84" s="59">
        <v>6</v>
      </c>
      <c r="L84" s="60"/>
      <c r="M84" s="60"/>
      <c r="N84" s="52" t="e">
        <f t="shared" si="4"/>
        <v>#DIV/0!</v>
      </c>
      <c r="O84" s="110"/>
      <c r="P84" s="113"/>
    </row>
    <row r="85" spans="1:16" ht="15.75" hidden="1" x14ac:dyDescent="0.25">
      <c r="A85" s="104"/>
      <c r="B85" s="107"/>
      <c r="C85" s="118"/>
      <c r="D85" s="119"/>
      <c r="E85" s="120"/>
      <c r="F85" s="61"/>
      <c r="G85" s="62"/>
      <c r="H85" s="62"/>
      <c r="I85" s="62"/>
      <c r="J85" s="63"/>
      <c r="K85" s="59">
        <v>7</v>
      </c>
      <c r="L85" s="60"/>
      <c r="M85" s="60"/>
      <c r="N85" s="52" t="e">
        <f t="shared" si="4"/>
        <v>#DIV/0!</v>
      </c>
      <c r="O85" s="110"/>
      <c r="P85" s="113"/>
    </row>
    <row r="86" spans="1:16" ht="15.75" hidden="1" x14ac:dyDescent="0.25">
      <c r="A86" s="104"/>
      <c r="B86" s="107"/>
      <c r="C86" s="118"/>
      <c r="D86" s="119"/>
      <c r="E86" s="120"/>
      <c r="F86" s="61"/>
      <c r="G86" s="62"/>
      <c r="H86" s="62"/>
      <c r="I86" s="62"/>
      <c r="J86" s="63"/>
      <c r="K86" s="59">
        <v>8</v>
      </c>
      <c r="L86" s="60"/>
      <c r="M86" s="60"/>
      <c r="N86" s="52" t="e">
        <f t="shared" si="4"/>
        <v>#DIV/0!</v>
      </c>
      <c r="O86" s="110"/>
      <c r="P86" s="113"/>
    </row>
    <row r="87" spans="1:16" ht="15.75" hidden="1" x14ac:dyDescent="0.25">
      <c r="A87" s="104"/>
      <c r="B87" s="107"/>
      <c r="C87" s="118"/>
      <c r="D87" s="119"/>
      <c r="E87" s="120"/>
      <c r="F87" s="61"/>
      <c r="G87" s="62"/>
      <c r="H87" s="62"/>
      <c r="I87" s="62"/>
      <c r="J87" s="63"/>
      <c r="K87" s="59">
        <v>9</v>
      </c>
      <c r="L87" s="60"/>
      <c r="M87" s="60"/>
      <c r="N87" s="52" t="e">
        <f t="shared" si="4"/>
        <v>#DIV/0!</v>
      </c>
      <c r="O87" s="110"/>
      <c r="P87" s="113"/>
    </row>
    <row r="88" spans="1:16" ht="15.75" hidden="1" x14ac:dyDescent="0.25">
      <c r="A88" s="104"/>
      <c r="B88" s="107"/>
      <c r="C88" s="118"/>
      <c r="D88" s="119"/>
      <c r="E88" s="120"/>
      <c r="F88" s="61"/>
      <c r="G88" s="62"/>
      <c r="H88" s="62"/>
      <c r="I88" s="62"/>
      <c r="J88" s="63"/>
      <c r="K88" s="59">
        <v>10</v>
      </c>
      <c r="L88" s="60"/>
      <c r="M88" s="60"/>
      <c r="N88" s="52" t="e">
        <f t="shared" si="4"/>
        <v>#DIV/0!</v>
      </c>
      <c r="O88" s="110"/>
      <c r="P88" s="113"/>
    </row>
    <row r="89" spans="1:16" ht="15.75" hidden="1" x14ac:dyDescent="0.25">
      <c r="A89" s="104"/>
      <c r="B89" s="107"/>
      <c r="C89" s="118"/>
      <c r="D89" s="119"/>
      <c r="E89" s="120"/>
      <c r="F89" s="61"/>
      <c r="G89" s="62"/>
      <c r="H89" s="62"/>
      <c r="I89" s="62"/>
      <c r="J89" s="63"/>
      <c r="K89" s="64" t="s">
        <v>46</v>
      </c>
      <c r="L89" s="60"/>
      <c r="M89" s="60"/>
      <c r="N89" s="52" t="e">
        <f t="shared" si="4"/>
        <v>#DIV/0!</v>
      </c>
      <c r="O89" s="110"/>
      <c r="P89" s="113"/>
    </row>
    <row r="90" spans="1:16" ht="12" hidden="1" customHeight="1" thickBot="1" x14ac:dyDescent="0.3">
      <c r="A90" s="105"/>
      <c r="B90" s="108"/>
      <c r="C90" s="121"/>
      <c r="D90" s="122"/>
      <c r="E90" s="123"/>
      <c r="F90" s="65"/>
      <c r="G90" s="66"/>
      <c r="H90" s="66"/>
      <c r="I90" s="66"/>
      <c r="J90" s="67"/>
      <c r="K90" s="124" t="s">
        <v>51</v>
      </c>
      <c r="L90" s="125"/>
      <c r="M90" s="126"/>
      <c r="N90" s="69">
        <v>110</v>
      </c>
      <c r="O90" s="111"/>
      <c r="P90" s="114"/>
    </row>
    <row r="91" spans="1:16" ht="18" hidden="1" thickBot="1" x14ac:dyDescent="0.3">
      <c r="A91" s="103">
        <v>2</v>
      </c>
      <c r="B91" s="106" t="s">
        <v>70</v>
      </c>
      <c r="C91" s="68">
        <v>6</v>
      </c>
      <c r="D91" s="68">
        <v>6</v>
      </c>
      <c r="E91" s="68">
        <f>D91/C91*100</f>
        <v>100</v>
      </c>
      <c r="F91" s="40" t="s">
        <v>6</v>
      </c>
      <c r="G91" s="71">
        <v>119</v>
      </c>
      <c r="H91" s="72">
        <v>94</v>
      </c>
      <c r="I91" s="48">
        <v>78.900000000000006</v>
      </c>
      <c r="J91" s="70">
        <v>126.7</v>
      </c>
      <c r="K91" s="49">
        <v>1</v>
      </c>
      <c r="L91" s="50"/>
      <c r="M91" s="51"/>
      <c r="N91" s="52">
        <v>100</v>
      </c>
      <c r="O91" s="109">
        <f>N102*J91/100</f>
        <v>139.37</v>
      </c>
      <c r="P91" s="112"/>
    </row>
    <row r="92" spans="1:16" ht="46.5" hidden="1" thickBot="1" x14ac:dyDescent="0.3">
      <c r="A92" s="104"/>
      <c r="B92" s="107"/>
      <c r="C92" s="115" t="s">
        <v>71</v>
      </c>
      <c r="D92" s="116"/>
      <c r="E92" s="117"/>
      <c r="F92" s="53" t="s">
        <v>55</v>
      </c>
      <c r="G92" s="71">
        <v>2620</v>
      </c>
      <c r="H92" s="72">
        <v>2620</v>
      </c>
      <c r="I92" s="48">
        <f>H92/G92*100</f>
        <v>100</v>
      </c>
      <c r="J92" s="70">
        <f>E92/I92*100</f>
        <v>0</v>
      </c>
      <c r="K92" s="54">
        <v>2</v>
      </c>
      <c r="L92" s="44"/>
      <c r="M92" s="51"/>
      <c r="N92" s="52" t="e">
        <f t="shared" ref="N92:N101" si="5">M92/L92*100</f>
        <v>#DIV/0!</v>
      </c>
      <c r="O92" s="110"/>
      <c r="P92" s="113"/>
    </row>
    <row r="93" spans="1:16" ht="45.75" hidden="1" thickBot="1" x14ac:dyDescent="0.3">
      <c r="A93" s="104"/>
      <c r="B93" s="107"/>
      <c r="C93" s="118"/>
      <c r="D93" s="119"/>
      <c r="E93" s="120"/>
      <c r="F93" s="53" t="s">
        <v>54</v>
      </c>
      <c r="G93" s="71">
        <v>25</v>
      </c>
      <c r="H93" s="72"/>
      <c r="I93" s="48">
        <f>H93/G93*100</f>
        <v>0</v>
      </c>
      <c r="J93" s="70">
        <v>0</v>
      </c>
      <c r="K93" s="54">
        <v>3</v>
      </c>
      <c r="L93" s="50"/>
      <c r="M93" s="51"/>
      <c r="N93" s="52" t="e">
        <f t="shared" si="5"/>
        <v>#DIV/0!</v>
      </c>
      <c r="O93" s="110"/>
      <c r="P93" s="113"/>
    </row>
    <row r="94" spans="1:16" ht="45.75" hidden="1" thickBot="1" x14ac:dyDescent="0.3">
      <c r="A94" s="104"/>
      <c r="B94" s="107"/>
      <c r="C94" s="118"/>
      <c r="D94" s="119"/>
      <c r="E94" s="120"/>
      <c r="F94" s="53" t="s">
        <v>56</v>
      </c>
      <c r="G94" s="71">
        <v>0</v>
      </c>
      <c r="H94" s="72">
        <v>0</v>
      </c>
      <c r="I94" s="48">
        <v>0</v>
      </c>
      <c r="J94" s="70">
        <v>0</v>
      </c>
      <c r="K94" s="54">
        <v>4</v>
      </c>
      <c r="L94" s="50"/>
      <c r="M94" s="51"/>
      <c r="N94" s="52" t="e">
        <f t="shared" si="5"/>
        <v>#DIV/0!</v>
      </c>
      <c r="O94" s="110"/>
      <c r="P94" s="113"/>
    </row>
    <row r="95" spans="1:16" ht="53.25" hidden="1" thickBot="1" x14ac:dyDescent="0.3">
      <c r="A95" s="104"/>
      <c r="B95" s="107"/>
      <c r="C95" s="118"/>
      <c r="D95" s="119"/>
      <c r="E95" s="120"/>
      <c r="F95" s="55" t="s">
        <v>57</v>
      </c>
      <c r="G95" s="71">
        <v>0</v>
      </c>
      <c r="H95" s="72">
        <v>0</v>
      </c>
      <c r="I95" s="48">
        <v>0</v>
      </c>
      <c r="J95" s="70">
        <v>0</v>
      </c>
      <c r="K95" s="54">
        <v>5</v>
      </c>
      <c r="L95" s="50"/>
      <c r="M95" s="51"/>
      <c r="N95" s="52" t="e">
        <f t="shared" si="5"/>
        <v>#DIV/0!</v>
      </c>
      <c r="O95" s="110"/>
      <c r="P95" s="113"/>
    </row>
    <row r="96" spans="1:16" ht="15.75" hidden="1" x14ac:dyDescent="0.25">
      <c r="A96" s="104"/>
      <c r="B96" s="107"/>
      <c r="C96" s="118"/>
      <c r="D96" s="119"/>
      <c r="E96" s="120"/>
      <c r="F96" s="56"/>
      <c r="G96" s="57"/>
      <c r="H96" s="57"/>
      <c r="I96" s="57"/>
      <c r="J96" s="58"/>
      <c r="K96" s="59">
        <v>6</v>
      </c>
      <c r="L96" s="60"/>
      <c r="M96" s="60"/>
      <c r="N96" s="52" t="e">
        <f t="shared" si="5"/>
        <v>#DIV/0!</v>
      </c>
      <c r="O96" s="110"/>
      <c r="P96" s="113"/>
    </row>
    <row r="97" spans="1:16" ht="15.75" hidden="1" x14ac:dyDescent="0.25">
      <c r="A97" s="104"/>
      <c r="B97" s="107"/>
      <c r="C97" s="118"/>
      <c r="D97" s="119"/>
      <c r="E97" s="120"/>
      <c r="F97" s="61"/>
      <c r="G97" s="62"/>
      <c r="H97" s="62"/>
      <c r="I97" s="62"/>
      <c r="J97" s="63"/>
      <c r="K97" s="59">
        <v>7</v>
      </c>
      <c r="L97" s="60"/>
      <c r="M97" s="60"/>
      <c r="N97" s="52" t="e">
        <f t="shared" si="5"/>
        <v>#DIV/0!</v>
      </c>
      <c r="O97" s="110"/>
      <c r="P97" s="113"/>
    </row>
    <row r="98" spans="1:16" ht="15.75" hidden="1" x14ac:dyDescent="0.25">
      <c r="A98" s="104"/>
      <c r="B98" s="107"/>
      <c r="C98" s="118"/>
      <c r="D98" s="119"/>
      <c r="E98" s="120"/>
      <c r="F98" s="61"/>
      <c r="G98" s="62"/>
      <c r="H98" s="62"/>
      <c r="I98" s="62"/>
      <c r="J98" s="63"/>
      <c r="K98" s="59">
        <v>8</v>
      </c>
      <c r="L98" s="60"/>
      <c r="M98" s="60"/>
      <c r="N98" s="52" t="e">
        <f t="shared" si="5"/>
        <v>#DIV/0!</v>
      </c>
      <c r="O98" s="110"/>
      <c r="P98" s="113"/>
    </row>
    <row r="99" spans="1:16" ht="15.75" hidden="1" x14ac:dyDescent="0.25">
      <c r="A99" s="104"/>
      <c r="B99" s="107"/>
      <c r="C99" s="118"/>
      <c r="D99" s="119"/>
      <c r="E99" s="120"/>
      <c r="F99" s="61"/>
      <c r="G99" s="62"/>
      <c r="H99" s="62"/>
      <c r="I99" s="62"/>
      <c r="J99" s="63"/>
      <c r="K99" s="59">
        <v>9</v>
      </c>
      <c r="L99" s="60"/>
      <c r="M99" s="60"/>
      <c r="N99" s="52" t="e">
        <f t="shared" si="5"/>
        <v>#DIV/0!</v>
      </c>
      <c r="O99" s="110"/>
      <c r="P99" s="113"/>
    </row>
    <row r="100" spans="1:16" ht="15.75" hidden="1" x14ac:dyDescent="0.25">
      <c r="A100" s="104"/>
      <c r="B100" s="107"/>
      <c r="C100" s="118"/>
      <c r="D100" s="119"/>
      <c r="E100" s="120"/>
      <c r="F100" s="61"/>
      <c r="G100" s="62"/>
      <c r="H100" s="62"/>
      <c r="I100" s="62"/>
      <c r="J100" s="63"/>
      <c r="K100" s="59">
        <v>10</v>
      </c>
      <c r="L100" s="60"/>
      <c r="M100" s="60"/>
      <c r="N100" s="52" t="e">
        <f t="shared" si="5"/>
        <v>#DIV/0!</v>
      </c>
      <c r="O100" s="110"/>
      <c r="P100" s="113"/>
    </row>
    <row r="101" spans="1:16" ht="15.75" hidden="1" x14ac:dyDescent="0.25">
      <c r="A101" s="104"/>
      <c r="B101" s="107"/>
      <c r="C101" s="118"/>
      <c r="D101" s="119"/>
      <c r="E101" s="120"/>
      <c r="F101" s="61"/>
      <c r="G101" s="62"/>
      <c r="H101" s="62"/>
      <c r="I101" s="62"/>
      <c r="J101" s="63"/>
      <c r="K101" s="64" t="s">
        <v>46</v>
      </c>
      <c r="L101" s="60"/>
      <c r="M101" s="60"/>
      <c r="N101" s="52" t="e">
        <f t="shared" si="5"/>
        <v>#DIV/0!</v>
      </c>
      <c r="O101" s="110"/>
      <c r="P101" s="113"/>
    </row>
    <row r="102" spans="1:16" ht="12" hidden="1" customHeight="1" thickBot="1" x14ac:dyDescent="0.3">
      <c r="A102" s="105"/>
      <c r="B102" s="108"/>
      <c r="C102" s="121"/>
      <c r="D102" s="122"/>
      <c r="E102" s="123"/>
      <c r="F102" s="65"/>
      <c r="G102" s="66"/>
      <c r="H102" s="66"/>
      <c r="I102" s="66"/>
      <c r="J102" s="67"/>
      <c r="K102" s="124" t="s">
        <v>51</v>
      </c>
      <c r="L102" s="125"/>
      <c r="M102" s="126"/>
      <c r="N102" s="69">
        <v>110</v>
      </c>
      <c r="O102" s="111"/>
      <c r="P102" s="114"/>
    </row>
    <row r="103" spans="1:16" ht="18" hidden="1" thickBot="1" x14ac:dyDescent="0.3">
      <c r="A103" s="103">
        <v>2</v>
      </c>
      <c r="B103" s="106" t="s">
        <v>72</v>
      </c>
      <c r="C103" s="68">
        <v>3</v>
      </c>
      <c r="D103" s="68">
        <v>3</v>
      </c>
      <c r="E103" s="68">
        <f>D103/C103*100</f>
        <v>100</v>
      </c>
      <c r="F103" s="40" t="s">
        <v>6</v>
      </c>
      <c r="G103" s="71">
        <v>272.89999999999998</v>
      </c>
      <c r="H103" s="72">
        <v>272.89999999999998</v>
      </c>
      <c r="I103" s="48">
        <v>100</v>
      </c>
      <c r="J103" s="70">
        <v>100</v>
      </c>
      <c r="K103" s="49">
        <v>1</v>
      </c>
      <c r="L103" s="50"/>
      <c r="M103" s="51"/>
      <c r="N103" s="52">
        <v>100</v>
      </c>
      <c r="O103" s="109">
        <f>N114*J103/100</f>
        <v>110</v>
      </c>
      <c r="P103" s="112"/>
    </row>
    <row r="104" spans="1:16" ht="46.5" hidden="1" thickBot="1" x14ac:dyDescent="0.3">
      <c r="A104" s="104"/>
      <c r="B104" s="107"/>
      <c r="C104" s="115" t="s">
        <v>71</v>
      </c>
      <c r="D104" s="116"/>
      <c r="E104" s="117"/>
      <c r="F104" s="53" t="s">
        <v>55</v>
      </c>
      <c r="G104" s="71">
        <v>0</v>
      </c>
      <c r="H104" s="72">
        <v>0</v>
      </c>
      <c r="I104" s="48">
        <v>0</v>
      </c>
      <c r="J104" s="70">
        <v>0</v>
      </c>
      <c r="K104" s="54">
        <v>2</v>
      </c>
      <c r="L104" s="44"/>
      <c r="M104" s="51"/>
      <c r="N104" s="52" t="e">
        <f t="shared" ref="N104:N113" si="6">M104/L104*100</f>
        <v>#DIV/0!</v>
      </c>
      <c r="O104" s="110"/>
      <c r="P104" s="113"/>
    </row>
    <row r="105" spans="1:16" ht="45.75" hidden="1" thickBot="1" x14ac:dyDescent="0.3">
      <c r="A105" s="104"/>
      <c r="B105" s="107"/>
      <c r="C105" s="118"/>
      <c r="D105" s="119"/>
      <c r="E105" s="120"/>
      <c r="F105" s="53" t="s">
        <v>54</v>
      </c>
      <c r="G105" s="71">
        <v>214</v>
      </c>
      <c r="H105" s="72">
        <v>214</v>
      </c>
      <c r="I105" s="48">
        <f>H105/G105*100</f>
        <v>100</v>
      </c>
      <c r="J105" s="70">
        <v>0</v>
      </c>
      <c r="K105" s="54">
        <v>3</v>
      </c>
      <c r="L105" s="50"/>
      <c r="M105" s="51"/>
      <c r="N105" s="52" t="e">
        <f t="shared" si="6"/>
        <v>#DIV/0!</v>
      </c>
      <c r="O105" s="110"/>
      <c r="P105" s="113"/>
    </row>
    <row r="106" spans="1:16" ht="45.75" hidden="1" thickBot="1" x14ac:dyDescent="0.3">
      <c r="A106" s="104"/>
      <c r="B106" s="107"/>
      <c r="C106" s="118"/>
      <c r="D106" s="119"/>
      <c r="E106" s="120"/>
      <c r="F106" s="53" t="s">
        <v>56</v>
      </c>
      <c r="G106" s="71">
        <v>58.9</v>
      </c>
      <c r="H106" s="72">
        <v>58.9</v>
      </c>
      <c r="I106" s="48">
        <v>100</v>
      </c>
      <c r="J106" s="70">
        <v>100</v>
      </c>
      <c r="K106" s="54">
        <v>4</v>
      </c>
      <c r="L106" s="50"/>
      <c r="M106" s="51"/>
      <c r="N106" s="52" t="e">
        <f t="shared" si="6"/>
        <v>#DIV/0!</v>
      </c>
      <c r="O106" s="110"/>
      <c r="P106" s="113"/>
    </row>
    <row r="107" spans="1:16" ht="53.25" hidden="1" thickBot="1" x14ac:dyDescent="0.3">
      <c r="A107" s="104"/>
      <c r="B107" s="107"/>
      <c r="C107" s="118"/>
      <c r="D107" s="119"/>
      <c r="E107" s="120"/>
      <c r="F107" s="55" t="s">
        <v>57</v>
      </c>
      <c r="G107" s="71">
        <v>0</v>
      </c>
      <c r="H107" s="72">
        <v>0</v>
      </c>
      <c r="I107" s="48">
        <v>0</v>
      </c>
      <c r="J107" s="70">
        <v>0</v>
      </c>
      <c r="K107" s="54">
        <v>5</v>
      </c>
      <c r="L107" s="50"/>
      <c r="M107" s="51"/>
      <c r="N107" s="52" t="e">
        <f t="shared" si="6"/>
        <v>#DIV/0!</v>
      </c>
      <c r="O107" s="110"/>
      <c r="P107" s="113"/>
    </row>
    <row r="108" spans="1:16" ht="15.75" hidden="1" x14ac:dyDescent="0.25">
      <c r="A108" s="104"/>
      <c r="B108" s="107"/>
      <c r="C108" s="118"/>
      <c r="D108" s="119"/>
      <c r="E108" s="120"/>
      <c r="F108" s="56"/>
      <c r="G108" s="57"/>
      <c r="H108" s="57"/>
      <c r="I108" s="57"/>
      <c r="J108" s="58"/>
      <c r="K108" s="59">
        <v>6</v>
      </c>
      <c r="L108" s="60"/>
      <c r="M108" s="60"/>
      <c r="N108" s="52" t="e">
        <f t="shared" si="6"/>
        <v>#DIV/0!</v>
      </c>
      <c r="O108" s="110"/>
      <c r="P108" s="113"/>
    </row>
    <row r="109" spans="1:16" ht="15.75" hidden="1" x14ac:dyDescent="0.25">
      <c r="A109" s="104"/>
      <c r="B109" s="107"/>
      <c r="C109" s="118"/>
      <c r="D109" s="119"/>
      <c r="E109" s="120"/>
      <c r="F109" s="61"/>
      <c r="G109" s="62"/>
      <c r="H109" s="62"/>
      <c r="I109" s="62"/>
      <c r="J109" s="63"/>
      <c r="K109" s="59">
        <v>7</v>
      </c>
      <c r="L109" s="60"/>
      <c r="M109" s="60"/>
      <c r="N109" s="52" t="e">
        <f t="shared" si="6"/>
        <v>#DIV/0!</v>
      </c>
      <c r="O109" s="110"/>
      <c r="P109" s="113"/>
    </row>
    <row r="110" spans="1:16" ht="15.75" hidden="1" x14ac:dyDescent="0.25">
      <c r="A110" s="104"/>
      <c r="B110" s="107"/>
      <c r="C110" s="118"/>
      <c r="D110" s="119"/>
      <c r="E110" s="120"/>
      <c r="F110" s="61"/>
      <c r="G110" s="62"/>
      <c r="H110" s="62"/>
      <c r="I110" s="62"/>
      <c r="J110" s="63"/>
      <c r="K110" s="59">
        <v>8</v>
      </c>
      <c r="L110" s="60"/>
      <c r="M110" s="60"/>
      <c r="N110" s="52" t="e">
        <f t="shared" si="6"/>
        <v>#DIV/0!</v>
      </c>
      <c r="O110" s="110"/>
      <c r="P110" s="113"/>
    </row>
    <row r="111" spans="1:16" ht="15.75" hidden="1" x14ac:dyDescent="0.25">
      <c r="A111" s="104"/>
      <c r="B111" s="107"/>
      <c r="C111" s="118"/>
      <c r="D111" s="119"/>
      <c r="E111" s="120"/>
      <c r="F111" s="61"/>
      <c r="G111" s="62"/>
      <c r="H111" s="62"/>
      <c r="I111" s="62"/>
      <c r="J111" s="63"/>
      <c r="K111" s="59">
        <v>9</v>
      </c>
      <c r="L111" s="60"/>
      <c r="M111" s="60"/>
      <c r="N111" s="52" t="e">
        <f t="shared" si="6"/>
        <v>#DIV/0!</v>
      </c>
      <c r="O111" s="110"/>
      <c r="P111" s="113"/>
    </row>
    <row r="112" spans="1:16" ht="15.75" hidden="1" x14ac:dyDescent="0.25">
      <c r="A112" s="104"/>
      <c r="B112" s="107"/>
      <c r="C112" s="118"/>
      <c r="D112" s="119"/>
      <c r="E112" s="120"/>
      <c r="F112" s="61"/>
      <c r="G112" s="62"/>
      <c r="H112" s="62"/>
      <c r="I112" s="62"/>
      <c r="J112" s="63"/>
      <c r="K112" s="59">
        <v>10</v>
      </c>
      <c r="L112" s="60"/>
      <c r="M112" s="60"/>
      <c r="N112" s="52" t="e">
        <f t="shared" si="6"/>
        <v>#DIV/0!</v>
      </c>
      <c r="O112" s="110"/>
      <c r="P112" s="113"/>
    </row>
    <row r="113" spans="1:16" ht="15.75" hidden="1" x14ac:dyDescent="0.25">
      <c r="A113" s="104"/>
      <c r="B113" s="107"/>
      <c r="C113" s="118"/>
      <c r="D113" s="119"/>
      <c r="E113" s="120"/>
      <c r="F113" s="61"/>
      <c r="G113" s="62"/>
      <c r="H113" s="62"/>
      <c r="I113" s="62"/>
      <c r="J113" s="63"/>
      <c r="K113" s="64" t="s">
        <v>46</v>
      </c>
      <c r="L113" s="60"/>
      <c r="M113" s="60"/>
      <c r="N113" s="52" t="e">
        <f t="shared" si="6"/>
        <v>#DIV/0!</v>
      </c>
      <c r="O113" s="110"/>
      <c r="P113" s="113"/>
    </row>
    <row r="114" spans="1:16" ht="9.75" hidden="1" customHeight="1" thickBot="1" x14ac:dyDescent="0.3">
      <c r="A114" s="105"/>
      <c r="B114" s="108"/>
      <c r="C114" s="121"/>
      <c r="D114" s="122"/>
      <c r="E114" s="123"/>
      <c r="F114" s="65"/>
      <c r="G114" s="66"/>
      <c r="H114" s="66"/>
      <c r="I114" s="66"/>
      <c r="J114" s="67"/>
      <c r="K114" s="124" t="s">
        <v>51</v>
      </c>
      <c r="L114" s="125"/>
      <c r="M114" s="126"/>
      <c r="N114" s="69">
        <v>110</v>
      </c>
      <c r="O114" s="111"/>
      <c r="P114" s="114"/>
    </row>
    <row r="115" spans="1:16" ht="18" hidden="1" thickBot="1" x14ac:dyDescent="0.3">
      <c r="A115" s="103">
        <v>2</v>
      </c>
      <c r="B115" s="106" t="s">
        <v>73</v>
      </c>
      <c r="C115" s="68">
        <v>3</v>
      </c>
      <c r="D115" s="68">
        <v>3</v>
      </c>
      <c r="E115" s="68">
        <f>D115/C115*100</f>
        <v>100</v>
      </c>
      <c r="F115" s="40" t="s">
        <v>6</v>
      </c>
      <c r="G115" s="71">
        <v>25</v>
      </c>
      <c r="H115" s="72">
        <v>25</v>
      </c>
      <c r="I115" s="48">
        <v>100</v>
      </c>
      <c r="J115" s="70">
        <v>100</v>
      </c>
      <c r="K115" s="49">
        <v>1</v>
      </c>
      <c r="L115" s="50"/>
      <c r="M115" s="51"/>
      <c r="N115" s="52">
        <v>100</v>
      </c>
      <c r="O115" s="109">
        <f>N126*J115/100</f>
        <v>110</v>
      </c>
      <c r="P115" s="112"/>
    </row>
    <row r="116" spans="1:16" ht="46.5" hidden="1" thickBot="1" x14ac:dyDescent="0.3">
      <c r="A116" s="104"/>
      <c r="B116" s="107"/>
      <c r="C116" s="115" t="s">
        <v>71</v>
      </c>
      <c r="D116" s="116"/>
      <c r="E116" s="117"/>
      <c r="F116" s="53" t="s">
        <v>55</v>
      </c>
      <c r="G116" s="71">
        <v>0</v>
      </c>
      <c r="H116" s="72">
        <v>0</v>
      </c>
      <c r="I116" s="48">
        <v>0</v>
      </c>
      <c r="J116" s="70">
        <v>0</v>
      </c>
      <c r="K116" s="54">
        <v>2</v>
      </c>
      <c r="L116" s="44"/>
      <c r="M116" s="51"/>
      <c r="N116" s="52" t="e">
        <f t="shared" ref="N116:N125" si="7">M116/L116*100</f>
        <v>#DIV/0!</v>
      </c>
      <c r="O116" s="110"/>
      <c r="P116" s="113"/>
    </row>
    <row r="117" spans="1:16" ht="45.75" hidden="1" thickBot="1" x14ac:dyDescent="0.3">
      <c r="A117" s="104"/>
      <c r="B117" s="107"/>
      <c r="C117" s="118"/>
      <c r="D117" s="119"/>
      <c r="E117" s="120"/>
      <c r="F117" s="53" t="s">
        <v>54</v>
      </c>
      <c r="G117" s="71">
        <v>0</v>
      </c>
      <c r="H117" s="72">
        <v>0</v>
      </c>
      <c r="I117" s="48">
        <v>0</v>
      </c>
      <c r="J117" s="70">
        <v>0</v>
      </c>
      <c r="K117" s="54">
        <v>3</v>
      </c>
      <c r="L117" s="50"/>
      <c r="M117" s="51"/>
      <c r="N117" s="52" t="e">
        <f t="shared" si="7"/>
        <v>#DIV/0!</v>
      </c>
      <c r="O117" s="110"/>
      <c r="P117" s="113"/>
    </row>
    <row r="118" spans="1:16" ht="45.75" hidden="1" thickBot="1" x14ac:dyDescent="0.3">
      <c r="A118" s="104"/>
      <c r="B118" s="107"/>
      <c r="C118" s="118"/>
      <c r="D118" s="119"/>
      <c r="E118" s="120"/>
      <c r="F118" s="53" t="s">
        <v>56</v>
      </c>
      <c r="G118" s="71">
        <v>25</v>
      </c>
      <c r="H118" s="72">
        <v>25</v>
      </c>
      <c r="I118" s="48">
        <v>100</v>
      </c>
      <c r="J118" s="70">
        <v>100</v>
      </c>
      <c r="K118" s="54">
        <v>4</v>
      </c>
      <c r="L118" s="50"/>
      <c r="M118" s="51"/>
      <c r="N118" s="52" t="e">
        <f t="shared" si="7"/>
        <v>#DIV/0!</v>
      </c>
      <c r="O118" s="110"/>
      <c r="P118" s="113"/>
    </row>
    <row r="119" spans="1:16" ht="53.25" hidden="1" thickBot="1" x14ac:dyDescent="0.3">
      <c r="A119" s="104"/>
      <c r="B119" s="107"/>
      <c r="C119" s="118"/>
      <c r="D119" s="119"/>
      <c r="E119" s="120"/>
      <c r="F119" s="55" t="s">
        <v>57</v>
      </c>
      <c r="G119" s="71">
        <v>0</v>
      </c>
      <c r="H119" s="72">
        <v>0</v>
      </c>
      <c r="I119" s="48">
        <v>0</v>
      </c>
      <c r="J119" s="70">
        <v>0</v>
      </c>
      <c r="K119" s="54">
        <v>5</v>
      </c>
      <c r="L119" s="50"/>
      <c r="M119" s="51"/>
      <c r="N119" s="52" t="e">
        <f t="shared" si="7"/>
        <v>#DIV/0!</v>
      </c>
      <c r="O119" s="110"/>
      <c r="P119" s="113"/>
    </row>
    <row r="120" spans="1:16" ht="15.75" hidden="1" x14ac:dyDescent="0.25">
      <c r="A120" s="104"/>
      <c r="B120" s="107"/>
      <c r="C120" s="118"/>
      <c r="D120" s="119"/>
      <c r="E120" s="120"/>
      <c r="F120" s="56"/>
      <c r="G120" s="57"/>
      <c r="H120" s="57"/>
      <c r="I120" s="57"/>
      <c r="J120" s="58"/>
      <c r="K120" s="59">
        <v>6</v>
      </c>
      <c r="L120" s="60"/>
      <c r="M120" s="60"/>
      <c r="N120" s="52" t="e">
        <f t="shared" si="7"/>
        <v>#DIV/0!</v>
      </c>
      <c r="O120" s="110"/>
      <c r="P120" s="113"/>
    </row>
    <row r="121" spans="1:16" ht="15.75" hidden="1" x14ac:dyDescent="0.25">
      <c r="A121" s="104"/>
      <c r="B121" s="107"/>
      <c r="C121" s="118"/>
      <c r="D121" s="119"/>
      <c r="E121" s="120"/>
      <c r="F121" s="61"/>
      <c r="G121" s="62"/>
      <c r="H121" s="62"/>
      <c r="I121" s="62"/>
      <c r="J121" s="63"/>
      <c r="K121" s="59">
        <v>7</v>
      </c>
      <c r="L121" s="60"/>
      <c r="M121" s="60"/>
      <c r="N121" s="52" t="e">
        <f t="shared" si="7"/>
        <v>#DIV/0!</v>
      </c>
      <c r="O121" s="110"/>
      <c r="P121" s="113"/>
    </row>
    <row r="122" spans="1:16" ht="15.75" hidden="1" x14ac:dyDescent="0.25">
      <c r="A122" s="104"/>
      <c r="B122" s="107"/>
      <c r="C122" s="118"/>
      <c r="D122" s="119"/>
      <c r="E122" s="120"/>
      <c r="F122" s="61"/>
      <c r="G122" s="62"/>
      <c r="H122" s="62"/>
      <c r="I122" s="62"/>
      <c r="J122" s="63"/>
      <c r="K122" s="59">
        <v>8</v>
      </c>
      <c r="L122" s="60"/>
      <c r="M122" s="60"/>
      <c r="N122" s="52" t="e">
        <f t="shared" si="7"/>
        <v>#DIV/0!</v>
      </c>
      <c r="O122" s="110"/>
      <c r="P122" s="113"/>
    </row>
    <row r="123" spans="1:16" ht="15.75" hidden="1" x14ac:dyDescent="0.25">
      <c r="A123" s="104"/>
      <c r="B123" s="107"/>
      <c r="C123" s="118"/>
      <c r="D123" s="119"/>
      <c r="E123" s="120"/>
      <c r="F123" s="61"/>
      <c r="G123" s="62"/>
      <c r="H123" s="62"/>
      <c r="I123" s="62"/>
      <c r="J123" s="63"/>
      <c r="K123" s="59">
        <v>9</v>
      </c>
      <c r="L123" s="60"/>
      <c r="M123" s="60"/>
      <c r="N123" s="52" t="e">
        <f t="shared" si="7"/>
        <v>#DIV/0!</v>
      </c>
      <c r="O123" s="110"/>
      <c r="P123" s="113"/>
    </row>
    <row r="124" spans="1:16" ht="15.75" hidden="1" x14ac:dyDescent="0.25">
      <c r="A124" s="104"/>
      <c r="B124" s="107"/>
      <c r="C124" s="118"/>
      <c r="D124" s="119"/>
      <c r="E124" s="120"/>
      <c r="F124" s="61"/>
      <c r="G124" s="62"/>
      <c r="H124" s="62"/>
      <c r="I124" s="62"/>
      <c r="J124" s="63"/>
      <c r="K124" s="59">
        <v>10</v>
      </c>
      <c r="L124" s="60"/>
      <c r="M124" s="60"/>
      <c r="N124" s="52" t="e">
        <f t="shared" si="7"/>
        <v>#DIV/0!</v>
      </c>
      <c r="O124" s="110"/>
      <c r="P124" s="113"/>
    </row>
    <row r="125" spans="1:16" ht="15.75" hidden="1" x14ac:dyDescent="0.25">
      <c r="A125" s="104"/>
      <c r="B125" s="107"/>
      <c r="C125" s="118"/>
      <c r="D125" s="119"/>
      <c r="E125" s="120"/>
      <c r="F125" s="61"/>
      <c r="G125" s="62"/>
      <c r="H125" s="62"/>
      <c r="I125" s="62"/>
      <c r="J125" s="63"/>
      <c r="K125" s="64" t="s">
        <v>46</v>
      </c>
      <c r="L125" s="60"/>
      <c r="M125" s="60"/>
      <c r="N125" s="52" t="e">
        <f t="shared" si="7"/>
        <v>#DIV/0!</v>
      </c>
      <c r="O125" s="110"/>
      <c r="P125" s="113"/>
    </row>
    <row r="126" spans="1:16" ht="16.5" hidden="1" thickBot="1" x14ac:dyDescent="0.3">
      <c r="A126" s="105"/>
      <c r="B126" s="108"/>
      <c r="C126" s="121"/>
      <c r="D126" s="122"/>
      <c r="E126" s="123"/>
      <c r="F126" s="65"/>
      <c r="G126" s="66"/>
      <c r="H126" s="66"/>
      <c r="I126" s="66"/>
      <c r="J126" s="67"/>
      <c r="K126" s="124" t="s">
        <v>51</v>
      </c>
      <c r="L126" s="125"/>
      <c r="M126" s="126"/>
      <c r="N126" s="69">
        <v>110</v>
      </c>
      <c r="O126" s="111"/>
      <c r="P126" s="114"/>
    </row>
    <row r="127" spans="1:16" hidden="1" x14ac:dyDescent="0.3"/>
    <row r="128" spans="1:16" ht="21.75" customHeight="1" x14ac:dyDescent="0.3"/>
    <row r="129" spans="2:15" ht="1.5" hidden="1" customHeight="1" x14ac:dyDescent="0.3">
      <c r="B129" s="100"/>
      <c r="C129" s="101"/>
      <c r="D129" s="101"/>
      <c r="E129" s="101"/>
    </row>
    <row r="130" spans="2:15" hidden="1" x14ac:dyDescent="0.3">
      <c r="B130" s="101"/>
      <c r="C130" s="101"/>
      <c r="D130" s="101"/>
      <c r="E130" s="101"/>
    </row>
    <row r="131" spans="2:15" hidden="1" x14ac:dyDescent="0.3">
      <c r="B131" s="101"/>
      <c r="C131" s="101"/>
      <c r="D131" s="101"/>
      <c r="E131" s="101"/>
      <c r="K131" s="102"/>
      <c r="L131" s="102"/>
      <c r="M131" s="102"/>
      <c r="N131" s="102"/>
      <c r="O131" s="102"/>
    </row>
    <row r="132" spans="2:15" hidden="1" x14ac:dyDescent="0.3">
      <c r="B132" s="101"/>
      <c r="C132" s="101"/>
      <c r="D132" s="101"/>
      <c r="E132" s="101"/>
      <c r="K132" s="102"/>
      <c r="L132" s="102"/>
      <c r="M132" s="102"/>
      <c r="N132" s="102"/>
      <c r="O132" s="102"/>
    </row>
    <row r="133" spans="2:15" hidden="1" x14ac:dyDescent="0.3">
      <c r="B133" s="101"/>
      <c r="C133" s="101"/>
      <c r="D133" s="101"/>
      <c r="E133" s="101"/>
      <c r="K133" s="102"/>
      <c r="L133" s="102"/>
      <c r="M133" s="102"/>
      <c r="N133" s="102"/>
      <c r="O133" s="102"/>
    </row>
    <row r="134" spans="2:15" hidden="1" x14ac:dyDescent="0.3">
      <c r="B134" s="169"/>
      <c r="C134" s="169"/>
      <c r="D134" s="169"/>
      <c r="E134" s="169"/>
      <c r="F134" s="169"/>
      <c r="G134" s="169"/>
      <c r="H134" s="169"/>
      <c r="K134" s="102"/>
      <c r="L134" s="102"/>
      <c r="M134" s="102"/>
      <c r="N134" s="102"/>
      <c r="O134" s="102"/>
    </row>
    <row r="135" spans="2:15" ht="21" customHeight="1" x14ac:dyDescent="0.3">
      <c r="B135" s="169"/>
      <c r="C135" s="169"/>
      <c r="D135" s="169"/>
      <c r="E135" s="169"/>
      <c r="F135" s="169"/>
      <c r="G135" s="169"/>
      <c r="H135" s="169"/>
    </row>
    <row r="136" spans="2:15" x14ac:dyDescent="0.3">
      <c r="B136" s="169"/>
      <c r="C136" s="169"/>
      <c r="D136" s="169"/>
      <c r="E136" s="169"/>
      <c r="F136" s="169"/>
      <c r="G136" s="169"/>
      <c r="H136" s="169"/>
    </row>
    <row r="137" spans="2:15" x14ac:dyDescent="0.3">
      <c r="B137" s="169"/>
      <c r="C137" s="169"/>
      <c r="D137" s="169"/>
      <c r="E137" s="169"/>
      <c r="F137" s="169"/>
      <c r="G137" s="169"/>
      <c r="H137" s="169"/>
    </row>
    <row r="138" spans="2:15" x14ac:dyDescent="0.3">
      <c r="B138" s="169"/>
      <c r="C138" s="169"/>
      <c r="D138" s="169"/>
      <c r="E138" s="169"/>
      <c r="F138" s="169"/>
      <c r="G138" s="169"/>
      <c r="H138" s="169"/>
    </row>
    <row r="139" spans="2:15" x14ac:dyDescent="0.3">
      <c r="B139" s="169"/>
      <c r="C139" s="169"/>
      <c r="D139" s="169"/>
      <c r="E139" s="169"/>
      <c r="F139" s="169"/>
      <c r="G139" s="169"/>
      <c r="H139" s="169"/>
    </row>
    <row r="140" spans="2:15" x14ac:dyDescent="0.3">
      <c r="B140" s="169"/>
      <c r="C140" s="169"/>
      <c r="D140" s="169"/>
      <c r="E140" s="169"/>
      <c r="F140" s="169"/>
      <c r="G140" s="169"/>
      <c r="H140" s="169"/>
    </row>
    <row r="141" spans="2:15" x14ac:dyDescent="0.3">
      <c r="B141" s="169"/>
      <c r="C141" s="169"/>
      <c r="D141" s="169"/>
      <c r="E141" s="169"/>
      <c r="F141" s="169"/>
      <c r="G141" s="169"/>
      <c r="H141" s="169"/>
    </row>
    <row r="142" spans="2:15" x14ac:dyDescent="0.3">
      <c r="B142" s="169"/>
      <c r="C142" s="169"/>
      <c r="D142" s="169"/>
      <c r="E142" s="169"/>
      <c r="F142" s="169"/>
      <c r="G142" s="169"/>
      <c r="H142" s="169"/>
    </row>
    <row r="143" spans="2:15" x14ac:dyDescent="0.3">
      <c r="B143" s="169"/>
      <c r="C143" s="169"/>
      <c r="D143" s="169"/>
      <c r="E143" s="169"/>
      <c r="F143" s="169"/>
      <c r="G143" s="169"/>
      <c r="H143" s="169"/>
    </row>
    <row r="144" spans="2:15" x14ac:dyDescent="0.3">
      <c r="B144" s="169"/>
      <c r="C144" s="169"/>
      <c r="D144" s="169"/>
      <c r="E144" s="169"/>
      <c r="F144" s="169"/>
      <c r="G144" s="169"/>
      <c r="H144" s="169"/>
    </row>
    <row r="145" spans="2:8" x14ac:dyDescent="0.3">
      <c r="B145" s="169"/>
      <c r="C145" s="169"/>
      <c r="D145" s="169"/>
      <c r="E145" s="169"/>
      <c r="F145" s="169"/>
      <c r="G145" s="169"/>
      <c r="H145" s="169"/>
    </row>
    <row r="146" spans="2:8" x14ac:dyDescent="0.3">
      <c r="B146" s="169"/>
      <c r="C146" s="169"/>
      <c r="D146" s="169"/>
      <c r="E146" s="169"/>
      <c r="F146" s="169"/>
      <c r="G146" s="169"/>
      <c r="H146" s="169"/>
    </row>
  </sheetData>
  <mergeCells count="72">
    <mergeCell ref="A19:A30"/>
    <mergeCell ref="B19:B30"/>
    <mergeCell ref="K18:M18"/>
    <mergeCell ref="A31:A42"/>
    <mergeCell ref="B31:B42"/>
    <mergeCell ref="C32:E42"/>
    <mergeCell ref="K42:M42"/>
    <mergeCell ref="A43:A54"/>
    <mergeCell ref="B43:B54"/>
    <mergeCell ref="O43:O54"/>
    <mergeCell ref="P43:P54"/>
    <mergeCell ref="C44:E54"/>
    <mergeCell ref="K54:M54"/>
    <mergeCell ref="B2:P3"/>
    <mergeCell ref="B134:H146"/>
    <mergeCell ref="A55:A66"/>
    <mergeCell ref="B55:B66"/>
    <mergeCell ref="O55:O66"/>
    <mergeCell ref="P55:P66"/>
    <mergeCell ref="C56:E66"/>
    <mergeCell ref="K66:M66"/>
    <mergeCell ref="A79:A90"/>
    <mergeCell ref="B79:B90"/>
    <mergeCell ref="O79:O90"/>
    <mergeCell ref="P79:P90"/>
    <mergeCell ref="C80:E90"/>
    <mergeCell ref="K90:M90"/>
    <mergeCell ref="A67:A78"/>
    <mergeCell ref="B67:B78"/>
    <mergeCell ref="O4:O5"/>
    <mergeCell ref="P4:P5"/>
    <mergeCell ref="C4:E4"/>
    <mergeCell ref="P7:P18"/>
    <mergeCell ref="C8:E18"/>
    <mergeCell ref="O7:O18"/>
    <mergeCell ref="K8:N17"/>
    <mergeCell ref="A4:A5"/>
    <mergeCell ref="B4:B5"/>
    <mergeCell ref="F4:J4"/>
    <mergeCell ref="A7:A18"/>
    <mergeCell ref="K4:N4"/>
    <mergeCell ref="B7:B18"/>
    <mergeCell ref="P67:P78"/>
    <mergeCell ref="C68:E78"/>
    <mergeCell ref="O19:O30"/>
    <mergeCell ref="P19:P30"/>
    <mergeCell ref="C20:E30"/>
    <mergeCell ref="K30:M30"/>
    <mergeCell ref="O67:O78"/>
    <mergeCell ref="O31:O42"/>
    <mergeCell ref="P31:P42"/>
    <mergeCell ref="P115:P126"/>
    <mergeCell ref="C116:E126"/>
    <mergeCell ref="K126:M126"/>
    <mergeCell ref="K78:M78"/>
    <mergeCell ref="A103:A114"/>
    <mergeCell ref="B103:B114"/>
    <mergeCell ref="O103:O114"/>
    <mergeCell ref="P103:P114"/>
    <mergeCell ref="C104:E114"/>
    <mergeCell ref="K114:M114"/>
    <mergeCell ref="A91:A102"/>
    <mergeCell ref="B91:B102"/>
    <mergeCell ref="O91:O102"/>
    <mergeCell ref="P91:P102"/>
    <mergeCell ref="C92:E102"/>
    <mergeCell ref="K102:M102"/>
    <mergeCell ref="B129:E133"/>
    <mergeCell ref="K131:O134"/>
    <mergeCell ref="A115:A126"/>
    <mergeCell ref="B115:B126"/>
    <mergeCell ref="O115:O126"/>
  </mergeCells>
  <phoneticPr fontId="0" type="noConversion"/>
  <pageMargins left="0" right="0" top="0" bottom="0" header="0" footer="0"/>
  <pageSetup paperSize="9" scale="39" orientation="landscape" r:id="rId1"/>
  <rowBreaks count="2" manualBreakCount="2">
    <brk id="30" max="15" man="1"/>
    <brk id="11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95" t="s">
        <v>32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6" ht="23.45" customHeight="1" x14ac:dyDescent="0.25"/>
    <row r="7" spans="1:16" s="1" customFormat="1" ht="45.6" customHeight="1" x14ac:dyDescent="0.25">
      <c r="A7" s="196" t="s">
        <v>0</v>
      </c>
      <c r="B7" s="196" t="s">
        <v>12</v>
      </c>
      <c r="C7" s="176" t="s">
        <v>13</v>
      </c>
      <c r="D7" s="176" t="s">
        <v>3</v>
      </c>
      <c r="E7" s="176" t="s">
        <v>18</v>
      </c>
      <c r="F7" s="197" t="s">
        <v>15</v>
      </c>
      <c r="G7" s="198"/>
      <c r="H7" s="198"/>
      <c r="I7" s="198"/>
      <c r="J7" s="198"/>
      <c r="K7" s="199"/>
      <c r="L7" s="200" t="s">
        <v>17</v>
      </c>
      <c r="M7" s="202" t="s">
        <v>1</v>
      </c>
      <c r="N7" s="203"/>
      <c r="O7" s="176" t="s">
        <v>33</v>
      </c>
      <c r="P7" s="176" t="s">
        <v>2</v>
      </c>
    </row>
    <row r="8" spans="1:16" s="1" customFormat="1" ht="77.45" customHeight="1" x14ac:dyDescent="0.25">
      <c r="A8" s="176"/>
      <c r="B8" s="176"/>
      <c r="C8" s="177"/>
      <c r="D8" s="177"/>
      <c r="E8" s="177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201"/>
      <c r="M8" s="24" t="s">
        <v>5</v>
      </c>
      <c r="N8" s="24" t="s">
        <v>23</v>
      </c>
      <c r="O8" s="177"/>
      <c r="P8" s="177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78">
        <v>1</v>
      </c>
      <c r="B10" s="181"/>
      <c r="C10" s="181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84"/>
      <c r="N10" s="184"/>
      <c r="O10" s="189"/>
      <c r="P10" s="192"/>
    </row>
    <row r="11" spans="1:16" ht="87" customHeight="1" x14ac:dyDescent="0.25">
      <c r="A11" s="179"/>
      <c r="B11" s="182"/>
      <c r="C11" s="182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85"/>
      <c r="N11" s="187"/>
      <c r="O11" s="190"/>
      <c r="P11" s="193"/>
    </row>
    <row r="12" spans="1:16" ht="64.900000000000006" customHeight="1" x14ac:dyDescent="0.25">
      <c r="A12" s="179"/>
      <c r="B12" s="182"/>
      <c r="C12" s="182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85"/>
      <c r="N12" s="187"/>
      <c r="O12" s="190"/>
      <c r="P12" s="193"/>
    </row>
    <row r="13" spans="1:16" ht="93.6" customHeight="1" x14ac:dyDescent="0.25">
      <c r="A13" s="179"/>
      <c r="B13" s="182"/>
      <c r="C13" s="182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85"/>
      <c r="N13" s="187"/>
      <c r="O13" s="190"/>
      <c r="P13" s="193"/>
    </row>
    <row r="14" spans="1:16" ht="73.150000000000006" customHeight="1" x14ac:dyDescent="0.25">
      <c r="A14" s="179"/>
      <c r="B14" s="182"/>
      <c r="C14" s="182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85"/>
      <c r="N14" s="187"/>
      <c r="O14" s="190"/>
      <c r="P14" s="193"/>
    </row>
    <row r="15" spans="1:16" ht="51" customHeight="1" x14ac:dyDescent="0.25">
      <c r="A15" s="180"/>
      <c r="B15" s="183"/>
      <c r="C15" s="183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86"/>
      <c r="N15" s="188"/>
      <c r="O15" s="191"/>
      <c r="P15" s="194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2023-03-20T12:30:04Z</dcterms:modified>
</cp:coreProperties>
</file>